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showObjects="none" defaultThemeVersion="124226"/>
  <bookViews>
    <workbookView xWindow="-120" yWindow="-120" windowWidth="23256" windowHeight="13176"/>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 name="Sheet10" sheetId="10" r:id="rId10"/>
    <sheet name="Sheet11" sheetId="11" r:id="rId11"/>
    <sheet name="Sheet12" sheetId="12" r:id="rId12"/>
    <sheet name="Sheet13" sheetId="13" r:id="rId13"/>
    <sheet name="Sheet14" sheetId="14" r:id="rId14"/>
    <sheet name="Sheet15" sheetId="15" r:id="rId15"/>
    <sheet name="Sheet16" sheetId="16" r:id="rId16"/>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7" i="1" l="1"/>
  <c r="F105" i="1"/>
  <c r="F102" i="1"/>
  <c r="F91" i="1"/>
  <c r="F73" i="1"/>
  <c r="F71" i="1"/>
  <c r="F69" i="1"/>
  <c r="F66" i="1"/>
  <c r="F64" i="1"/>
  <c r="F62" i="1"/>
  <c r="F60" i="1"/>
  <c r="F20" i="1"/>
  <c r="F56" i="1"/>
  <c r="F54" i="1"/>
  <c r="F52" i="1"/>
  <c r="F50" i="1"/>
  <c r="F48" i="1"/>
  <c r="F46" i="1"/>
  <c r="F44" i="1"/>
  <c r="F58" i="1"/>
  <c r="F94" i="1" l="1"/>
  <c r="F115" i="1" l="1"/>
  <c r="F119" i="1" s="1"/>
</calcChain>
</file>

<file path=xl/comments1.xml><?xml version="1.0" encoding="utf-8"?>
<comments xmlns="http://schemas.openxmlformats.org/spreadsheetml/2006/main">
  <authors>
    <author>Volt-ing</author>
  </authors>
  <commentList>
    <comment ref="A7" authorId="0">
      <text>
        <r>
          <rPr>
            <b/>
            <sz val="8"/>
            <color indexed="81"/>
            <rFont val="Tahoma"/>
            <family val="2"/>
            <charset val="238"/>
          </rPr>
          <t>Volt-ing:</t>
        </r>
        <r>
          <rPr>
            <sz val="8"/>
            <color indexed="81"/>
            <rFont val="Tahoma"/>
            <family val="2"/>
            <charset val="238"/>
          </rPr>
          <t xml:space="preserve">
</t>
        </r>
      </text>
    </comment>
  </commentList>
</comments>
</file>

<file path=xl/sharedStrings.xml><?xml version="1.0" encoding="utf-8"?>
<sst xmlns="http://schemas.openxmlformats.org/spreadsheetml/2006/main" count="145" uniqueCount="104">
  <si>
    <t>14.</t>
  </si>
  <si>
    <t>·       predstavnici investitora</t>
  </si>
  <si>
    <t>·       nadzorni inženjer</t>
  </si>
  <si>
    <t>·       izvoditelj radova</t>
  </si>
  <si>
    <t>·       projektant</t>
  </si>
  <si>
    <t>-kolčenje kabelske trase</t>
  </si>
  <si>
    <t>-označavanje kabelske trase</t>
  </si>
  <si>
    <t xml:space="preserve">-priprema, doprema KB kanala i za polaganje kabela </t>
  </si>
  <si>
    <t>-priprema radne ekipe</t>
  </si>
  <si>
    <t>-detaljan pregled izvedenih građevinskih radova prije polaganja kabela</t>
  </si>
  <si>
    <t>-pregled izvedenih elektromontažnih radova</t>
  </si>
  <si>
    <t xml:space="preserve">-ispitivanje kabela </t>
  </si>
  <si>
    <t>-izrada obračunske dokumentacije</t>
  </si>
  <si>
    <t>-tehnički pregled izvedenih radova</t>
  </si>
  <si>
    <t>Dobava i postava mehaničko-upozoravajuće zaštite (sintetički štitnik, mreža ili opeka); preklop 10%.</t>
  </si>
  <si>
    <t xml:space="preserve">Dobava i postava plastične trake upozorenja sa tekstom “POZOR ENERGETSKI KABEL».                                                                                                                                     </t>
  </si>
  <si>
    <t>Iskop KB kanala, gornji sloj zemljana površina, ispod koje je teren prosječno A i B kategorije. Izvoditi strojni i ručni iskop</t>
  </si>
  <si>
    <t xml:space="preserve">Iskop i zatrpavanje KB kanala, u terenu prosječno A i B kategorije. </t>
  </si>
  <si>
    <t>komplet</t>
  </si>
  <si>
    <t>kn</t>
  </si>
  <si>
    <t>kom</t>
  </si>
  <si>
    <t>m</t>
  </si>
  <si>
    <t>1.</t>
  </si>
  <si>
    <t>RED.BR.</t>
  </si>
  <si>
    <t>OPIS</t>
  </si>
  <si>
    <t>JED.MJ.</t>
  </si>
  <si>
    <t>KOLIČINA</t>
  </si>
  <si>
    <t>JEDINIČNA CIJENA (KN)</t>
  </si>
  <si>
    <t>IZNOS (KN)</t>
  </si>
  <si>
    <t>Pripremno završni radovi:</t>
  </si>
  <si>
    <t>2.</t>
  </si>
  <si>
    <t>3.</t>
  </si>
  <si>
    <t>5.</t>
  </si>
  <si>
    <t>6.</t>
  </si>
  <si>
    <t>7.</t>
  </si>
  <si>
    <t>8.</t>
  </si>
  <si>
    <t>9.</t>
  </si>
  <si>
    <t>10.</t>
  </si>
  <si>
    <t>11.</t>
  </si>
  <si>
    <t>Geodetsko snimanje kanala, kartiranje snimljenih podataka prema pravilima katastra vodova i upis u katastar vodova.Elaborat se izrađuje i predaje u tri primjerka.Ove poslove obavlja tvrtka registrirana za geodetske poslove.Obračun i plaćanje po kompletu izrađenom i zaprimljenom elaboratu.</t>
  </si>
  <si>
    <t>B</t>
  </si>
  <si>
    <t>C</t>
  </si>
  <si>
    <t>12.</t>
  </si>
  <si>
    <t>13.</t>
  </si>
  <si>
    <t>Kolčenje KB trase</t>
  </si>
  <si>
    <t>Kolčenju moraju biti nazočni:</t>
  </si>
  <si>
    <t>Geodetski snimak izvedenog stanja</t>
  </si>
  <si>
    <t>Nakon polaganja kabela a prije zatrpavanja kabelskog kanala potrebno je izvršiti geodetski snimak položenih kabela.</t>
  </si>
  <si>
    <t>Zatrpavanje se vrši na slijedeći način:</t>
  </si>
  <si>
    <t xml:space="preserve">REKAPITULACIJA                    </t>
  </si>
  <si>
    <t>Ovom stavkom obuhvaćeni su radovi koji prethode iskopu kabelskog kanala, a značajni su za kvalitetno obavljanje cijelog posla. Ova faza obično se zove kolčenje kabelske trase ili kolčenje osi kabelskog kanala.</t>
  </si>
  <si>
    <t>A</t>
  </si>
  <si>
    <r>
      <t>Dobava postava i spajanje Cu užeta presjeka 50 mm</t>
    </r>
    <r>
      <rPr>
        <vertAlign val="superscript"/>
        <sz val="10"/>
        <rFont val="Times New Roman"/>
        <family val="1"/>
        <charset val="238"/>
      </rPr>
      <t>2</t>
    </r>
    <r>
      <rPr>
        <sz val="10"/>
        <rFont val="Times New Roman"/>
        <family val="1"/>
        <charset val="238"/>
      </rPr>
      <t xml:space="preserve"> uz kabel.</t>
    </r>
  </si>
  <si>
    <t>(širina x dubina): 0,40 x 0,80 m</t>
  </si>
  <si>
    <t>komplet trasa</t>
  </si>
  <si>
    <t>Dobava, doprema na gradilište, postava i spajanje kabela za ožičenje rasvjetnog stupa FG70Ry3x2,5 mm2 sa Cu kompresivnim završecima.</t>
  </si>
  <si>
    <t>Dobava, doprema na gradilište, montaža i spajanje stupnog razdjelnika za ulaz-izlaz kabela 4x25mm2 Al, sa 2 x osigurači D01, uložak 10A, zaštitno izoliran klasa II, mehanička zaštita IP 54, sl. kao tip RRS 08 EXTEH ili jednakovrijedni proizvod;</t>
  </si>
  <si>
    <t>15.</t>
  </si>
  <si>
    <t>Na dno kanala postavlja se 10cm  pijeska (“nule”) na što se polažu kabeli JR. Kabeli se zasipaju istim materijalom (pijeskom) u sloju od 20cm kojeg treba poravnati i nabiti, tako da ukupna visina posteljice iznosi 30cm. Iznad ovog sloja postavlja se uzemljivačko Cu-uže i PVC štitnici kao mehanička zaštita KB. Na taj sloj se postavlja upozoravajuća plastična traka s natpisom “POZOR ENERGETSKI KABEL” te se nanosi posteljica od miješanih materijala d=20 cm, iznad krupniji materijal iz iskopa d=15cm, drobljeni kameni materijal veličine zrna 0-31(63)mm. kojeg se sabija do potpune zbijenosti od min Ms= 80Mpa. Iznad (cca 20cm) se ugrađuju slojevi prema građevinskom projektu, strojno stab drobljeni kamen 0-31, i završni sloj asfaltbeton d=3 cm u uvaljanom stanju. Završni sloj je predmet građevinskog projekta. Višak materijala odvesti na deponij sa ukrcajem, odvozom i taksama za deponiranje.</t>
  </si>
  <si>
    <t>-Dimenzije kabelskog kanala su:</t>
  </si>
  <si>
    <t xml:space="preserve">Iskop rupe za betonski temelj stupa sa pravilnim odsijecanjima strana. Iskop se vrši u zemlji kategorije prosječno A i B. Rupu izvesti asimetrično/simetrično po potrebi, potrebnog volumena zbog statike stupa. Materijal ukrcati na kamion, odvesti na legalni deponij i iskrcati, sa svim potrebnim taksama deponiranja. </t>
  </si>
  <si>
    <t>SVEUKUPNO (A+B)</t>
  </si>
  <si>
    <t>Dobava postava i spajanje Cu užeta za uzemljenje stupa, dužine 300 cm, presjeka 50 mm2, sa stezaljkom i spojnicom na oba kraja.</t>
  </si>
  <si>
    <t>Izrada tehničke dokumentacije izvedenog stanja.Elaborat se izrađuje i predaje u tri primjerka.Obračun i plaćanje po kompletu izrađenom i zaprimljenom elaboratu od strane vlasnika instalacije.</t>
  </si>
  <si>
    <t xml:space="preserve">UKUPNO GRAĐEVINSKI RADOVI </t>
  </si>
  <si>
    <t xml:space="preserve">GRAĐEVINSKI RADOVI </t>
  </si>
  <si>
    <t>Dobava postava i spajanje podzemnog kabela 1kV, tip  (NYY) 4x10mm2.</t>
  </si>
  <si>
    <t>Dobava montaža i spajanje kabelske plastične spojnice za KB 1kV tip NYY 4x10mm2 sa pripadajućim priborom</t>
  </si>
  <si>
    <t>Dobava, montaža i spajanje LED reflektora, tip Philips ClearFlood Large BVP651 ili jednakovrijedno
Tip:_________________________________________
Proizvođač:__________________________________
kriterij za ocjenu jednakovrijednosti:
aluminijsko kućište, pokrov optike od ravnog transparentnog stakla, snaga reflektora maksimalno 425W, svjetlosni tok reflektora minimalno 45360lm, asimetrične optike, indeks uzvrata boje minimalno 80, korelirana temperatura nijanse bijelog svjetla 3000K, zaštite IP66, IK08, električna klasa II, životni vijek  reflektora minimalno 100.000 sati pri 70% svjetlosnog toka</t>
  </si>
  <si>
    <t>Dobava, montaža i niveliranje čelične vruće pocinčane stupne konzole za montažu dva reflektora. Konzola je predviđena za montažu na  metalni stup. Sve mehaničke karakteristike konzole trebaju biti za zonu vjetra 3.
Tip:_________________________________________
Proizvođač:__________________________________</t>
  </si>
  <si>
    <t>Dobava, montaža i spajanje čeličnog okruglog konusnog stupa visine H = 8m, za treću vjetrovnu zonu, nosivosti do 75kg, stup mora imati antikorozivnu zaštitu izvana i iznutra, mora biti opremljen vratima, letvicom za ovjes stupne razdjelnice, stupnom razdjelnicom, vijkom za uzemljenje izvana i iznutra, s pripadajućim temeljnim vijcima i maticama, naglavnik stupa Ф 60 mm
Tip:_________________________________________
Proizvođač:__________________________________</t>
  </si>
  <si>
    <t>Iskop je veličine 0,95x0,95x1,1 m</t>
  </si>
  <si>
    <r>
      <t xml:space="preserve">Dobava i doprema na gradilište betona MB C25/30, te izrada betonskog temelja za rasvjetne stupove. Prilikom izrade temelja ubetonirati dvije JC promjera 50 mm za uvlačenje kabela. Ubetonirati vijke pomoću šablone. Temelj izvesti niže 10 cm od okolnog terena, izravnati i idealno vodoravno zagladiti zbog dosjeda temeljne ploče stupa. Ugraditi 3 kom sidrena vijka M20/600, sa šablonom. Dimenzije temelja su: </t>
    </r>
    <r>
      <rPr>
        <b/>
        <sz val="10"/>
        <rFont val="Times New Roman"/>
        <family val="1"/>
        <charset val="238"/>
      </rPr>
      <t>0,95x0,95x1,1cm</t>
    </r>
  </si>
  <si>
    <t>TROŠKOVNIK VR</t>
  </si>
  <si>
    <t>ELEKTROMONTAŽNI RADOVI ZA VANJSKU RASVJETU</t>
  </si>
  <si>
    <t xml:space="preserve">UKUPNO ELEKTROMONTAŽNI RADOVI ZA VANJSKU RASVJETU </t>
  </si>
  <si>
    <t>Dobava postava i spajanje podzemnog kabela 1kV, tip  (NYY) 8x2,5mm2.</t>
  </si>
  <si>
    <t>4.</t>
  </si>
  <si>
    <t>1 kom prazni ormar RRP-04 (TEP)</t>
  </si>
  <si>
    <t>1 kom komplet betonskli temelj za ormar RRP-04</t>
  </si>
  <si>
    <t>U razdjelnik se ugrađuje:</t>
  </si>
  <si>
    <t>-ožičenje ormara</t>
  </si>
  <si>
    <t>-ispitivanje izvedenog ormara</t>
  </si>
  <si>
    <t>-izdavanje atesta o ispitivanju</t>
  </si>
  <si>
    <t>-jednopolna el.shema u plastičnoj foliji</t>
  </si>
  <si>
    <t>-ostali sitni spojni i montažni materijal, stezaljke, natpisi, zaštitne izolacione pregrade i sl.</t>
  </si>
  <si>
    <t xml:space="preserve">Dobava montaža i spajanje samostojećeg priključnog mjernog ormara KRO. Dimenzije ormara su cca 600x805x320mm. Ormar je tipa RRP-04 (TEP). Izrađen je iz armiranog poliestera, opremljen s vratima i bravicom distributera. Uz ormar isporučiti i betonski montažni temelj. </t>
  </si>
  <si>
    <t>1 kom bravica korisnika</t>
  </si>
  <si>
    <t>4 kom predosigurači C 63A/3</t>
  </si>
  <si>
    <t xml:space="preserve">4 kom katodni odvodnici prenapona u posebnom limenom kućištu KO (tip 1+2) 0,28 kV, 100 kA, 8/20. </t>
  </si>
  <si>
    <t>1 kom grebenasta sklopka 4G10-90-U</t>
  </si>
  <si>
    <t>1 kom svjetiljka za rasvjetu ormara sa LED modulom 2x10W, 230 V</t>
  </si>
  <si>
    <t>1 kom n/ž šuko priključnica 16A, 230 V u plastičnom kućištu.</t>
  </si>
  <si>
    <t>Regulator vlažnosti 40-90%, 1 C/O</t>
  </si>
  <si>
    <t>Grijač 45W/105° sa priključnim stezaljkama.</t>
  </si>
  <si>
    <t>1 kom glavna sklopka  na dovodu 40A</t>
  </si>
  <si>
    <t>3 kom kombinirana dif.zaštitna sklopka –osigurač LS-FI-2 10/0,03 A</t>
  </si>
  <si>
    <t xml:space="preserve">4 kom zračni sklopnik CN 20-22 </t>
  </si>
  <si>
    <t>4 kom grebenasta sklopka 4G20-51-U</t>
  </si>
  <si>
    <t>4 kom automatski osigurač 20A</t>
  </si>
  <si>
    <t>Komplet razdjelnik KRO</t>
  </si>
  <si>
    <t>16.</t>
  </si>
  <si>
    <t>NE NUDI SE</t>
  </si>
  <si>
    <t>OBRAĐENO U TROŠKOVNIKU SVIH GRAĐEVINSKIH RADOVA</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</si>
</sst>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kn&quot;_-;\-* #,##0.00\ &quot;kn&quot;_-;_-* &quot;-&quot;??\ &quot;kn&quot;_-;_-@_-"/>
    <numFmt numFmtId="43" formatCode="_-* #,##0.00\ _k_n_-;\-* #,##0.00\ _k_n_-;_-* &quot;-&quot;??\ _k_n_-;_-@_-"/>
    <numFmt numFmtId="164" formatCode="_-* #,##0_-;\-* #,##0_-;_-* &quot;-&quot;_-;_-@_-"/>
    <numFmt numFmtId="165" formatCode="_-* #,##0.00_-;\-* #,##0.00_-;_-* &quot;-&quot;??_-;_-@_-"/>
    <numFmt numFmtId="166" formatCode="_-* #,##0.00_-;\-* #,##0.00_-;_-* \-??_-;_-@_-"/>
    <numFmt numFmtId="167" formatCode="#,##0.00\ [$kn-41A]"/>
    <numFmt numFmtId="168" formatCode="_-* #,##0.00\ _€_-;\-* #,##0.00\ _€_-;_-* &quot;-&quot;??\ _€_-;_-@_-"/>
    <numFmt numFmtId="169" formatCode="_-* #,##0.00\ &quot;€&quot;_-;\-* #,##0.00\ &quot;€&quot;_-;_-* &quot;-&quot;??\ &quot;€&quot;_-;_-@_-"/>
    <numFmt numFmtId="170" formatCode="_-&quot;£&quot;* #,##0.00_-;\-&quot;£&quot;* #,##0.00_-;_-&quot;£&quot;* &quot;-&quot;??_-;_-@_-"/>
    <numFmt numFmtId="171" formatCode="_-&quot;L.&quot;\ * #,##0.00_-;\-&quot;L.&quot;\ * #,##0.00_-;_-&quot;L.&quot;\ * &quot;-&quot;??_-;_-@_-"/>
    <numFmt numFmtId="172" formatCode="_(&quot;€&quot;* #,##0.00_);_(&quot;€&quot;* \(#,##0.00\);_(&quot;€&quot;* &quot;-&quot;??_);_(@_)"/>
    <numFmt numFmtId="173" formatCode="_-&quot;€&quot;\ * #,##0.00_-;\-&quot;€&quot;\ * #,##0.00_-;_-&quot;€&quot;\ * &quot;-&quot;??_-;_-@_-"/>
    <numFmt numFmtId="174" formatCode="_-[$€-2]\ * #,##0.00_-;\-[$€-2]\ * #,##0.00_-;_-[$€-2]\ * &quot;-&quot;??_-"/>
  </numFmts>
  <fonts count="66">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10"/>
      <name val="Times New Roman"/>
      <family val="1"/>
      <charset val="238"/>
    </font>
    <font>
      <b/>
      <sz val="10"/>
      <name val="Times New Roman"/>
      <family val="1"/>
      <charset val="238"/>
    </font>
    <font>
      <sz val="10"/>
      <color indexed="8"/>
      <name val="Times New Roman"/>
      <family val="1"/>
      <charset val="238"/>
    </font>
    <font>
      <sz val="8"/>
      <color indexed="81"/>
      <name val="Tahoma"/>
      <family val="2"/>
      <charset val="238"/>
    </font>
    <font>
      <b/>
      <sz val="8"/>
      <color indexed="81"/>
      <name val="Tahoma"/>
      <family val="2"/>
      <charset val="238"/>
    </font>
    <font>
      <vertAlign val="superscript"/>
      <sz val="10"/>
      <name val="Times New Roman"/>
      <family val="1"/>
      <charset val="238"/>
    </font>
    <font>
      <b/>
      <sz val="14"/>
      <name val="Times New Roman"/>
      <family val="1"/>
      <charset val="238"/>
    </font>
    <font>
      <sz val="12"/>
      <color theme="1"/>
      <name val="Calibri"/>
      <family val="2"/>
      <scheme val="minor"/>
    </font>
    <font>
      <sz val="10"/>
      <color theme="1"/>
      <name val="Times New Roman"/>
      <family val="1"/>
      <charset val="238"/>
    </font>
    <font>
      <sz val="10"/>
      <color rgb="FF000000"/>
      <name val="Times New Roman"/>
      <family val="1"/>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Arial"/>
      <family val="2"/>
      <charset val="238"/>
    </font>
    <font>
      <sz val="11"/>
      <color theme="1"/>
      <name val="Calibri"/>
      <family val="2"/>
      <scheme val="minor"/>
    </font>
    <font>
      <sz val="10"/>
      <name val="Arial"/>
      <family val="2"/>
    </font>
    <font>
      <sz val="10"/>
      <name val="Helv"/>
    </font>
    <font>
      <sz val="10"/>
      <name val="MS Sans Serif"/>
      <family val="2"/>
      <charset val="238"/>
    </font>
    <font>
      <sz val="10"/>
      <name val="Times New Roman CE"/>
      <charset val="238"/>
    </font>
    <font>
      <sz val="10"/>
      <name val="CRO_Bookman-Normal"/>
      <charset val="238"/>
    </font>
    <font>
      <sz val="11"/>
      <color indexed="8"/>
      <name val="Calibri"/>
      <family val="2"/>
      <charset val="238"/>
    </font>
    <font>
      <sz val="11"/>
      <color theme="1"/>
      <name val="Rotis SemiSans"/>
      <family val="2"/>
    </font>
    <font>
      <sz val="10"/>
      <name val="Arial CE"/>
      <charset val="238"/>
    </font>
    <font>
      <b/>
      <sz val="12"/>
      <color indexed="8"/>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charset val="238"/>
      <scheme val="major"/>
    </font>
    <font>
      <sz val="11"/>
      <color indexed="8"/>
      <name val="Calibri"/>
      <family val="2"/>
      <scheme val="minor"/>
    </font>
    <font>
      <u/>
      <sz val="8.1999999999999993"/>
      <color theme="10"/>
      <name val="Arial"/>
      <family val="2"/>
      <charset val="238"/>
    </font>
    <font>
      <sz val="10"/>
      <name val="Arial CE"/>
    </font>
    <font>
      <sz val="10"/>
      <color indexed="8"/>
      <name val="Sans"/>
    </font>
    <font>
      <u/>
      <sz val="8.1999999999999993"/>
      <color indexed="12"/>
      <name val="Arial"/>
      <family val="2"/>
      <charset val="238"/>
    </font>
    <font>
      <b/>
      <sz val="10"/>
      <name val="Britannic Bold"/>
      <family val="2"/>
    </font>
    <font>
      <sz val="11"/>
      <color indexed="8"/>
      <name val="Calibri"/>
      <family val="2"/>
    </font>
    <font>
      <sz val="11"/>
      <color rgb="FF9C6500"/>
      <name val="Calibri"/>
      <family val="2"/>
      <scheme val="minor"/>
    </font>
    <font>
      <sz val="10"/>
      <color indexed="8"/>
      <name val="MS Sans Serif"/>
      <family val="2"/>
      <charset val="238"/>
    </font>
    <font>
      <sz val="10"/>
      <color rgb="FFFF0000"/>
      <name val="Times New Roman"/>
      <family val="1"/>
      <charset val="238"/>
    </font>
  </fonts>
  <fills count="37">
    <fill>
      <patternFill patternType="none"/>
    </fill>
    <fill>
      <patternFill patternType="gray125"/>
    </fill>
    <fill>
      <patternFill patternType="solid">
        <fgColor indexed="13"/>
        <bgColor indexed="64"/>
      </patternFill>
    </fill>
    <fill>
      <patternFill patternType="solid">
        <fgColor indexed="51"/>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48"/>
      </left>
      <right style="thin">
        <color indexed="48"/>
      </right>
      <top style="thin">
        <color indexed="48"/>
      </top>
      <bottom style="thin">
        <color indexed="48"/>
      </bottom>
      <diagonal/>
    </border>
  </borders>
  <cellStyleXfs count="3292">
    <xf numFmtId="0" fontId="0" fillId="0" borderId="0"/>
    <xf numFmtId="165" fontId="3" fillId="0" borderId="0" applyFont="0" applyFill="0" applyBorder="0" applyAlignment="0" applyProtection="0"/>
    <xf numFmtId="0" fontId="11" fillId="0" borderId="0"/>
    <xf numFmtId="0" fontId="3" fillId="0" borderId="0"/>
    <xf numFmtId="166" fontId="3" fillId="0" borderId="0" applyFill="0" applyBorder="0" applyAlignment="0" applyProtection="0"/>
    <xf numFmtId="0" fontId="2" fillId="0" borderId="0"/>
    <xf numFmtId="0" fontId="1" fillId="0" borderId="0"/>
    <xf numFmtId="43" fontId="1" fillId="0" borderId="0" applyFont="0" applyFill="0" applyBorder="0" applyAlignment="0" applyProtection="0"/>
    <xf numFmtId="0" fontId="30"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xf numFmtId="0" fontId="31" fillId="0" borderId="0"/>
    <xf numFmtId="0" fontId="3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3" fillId="0" borderId="0"/>
    <xf numFmtId="44" fontId="1" fillId="0" borderId="0" applyFont="0" applyFill="0" applyBorder="0" applyAlignment="0" applyProtection="0"/>
    <xf numFmtId="40" fontId="33" fillId="0" borderId="0" applyFont="0" applyFill="0" applyBorder="0" applyAlignment="0" applyProtection="0"/>
    <xf numFmtId="0" fontId="29" fillId="0" borderId="0"/>
    <xf numFmtId="0" fontId="3" fillId="0" borderId="0"/>
    <xf numFmtId="40" fontId="33" fillId="0" borderId="0" applyFont="0" applyFill="0" applyBorder="0" applyAlignment="0" applyProtection="0"/>
    <xf numFmtId="0" fontId="34" fillId="0" borderId="0"/>
    <xf numFmtId="0" fontId="3" fillId="0" borderId="0"/>
    <xf numFmtId="0" fontId="35" fillId="0" borderId="0"/>
    <xf numFmtId="0" fontId="32" fillId="0" borderId="0"/>
    <xf numFmtId="0" fontId="1" fillId="0" borderId="0"/>
    <xf numFmtId="0" fontId="1" fillId="0" borderId="0"/>
    <xf numFmtId="0" fontId="29" fillId="0" borderId="0"/>
    <xf numFmtId="0" fontId="3" fillId="0" borderId="0"/>
    <xf numFmtId="0" fontId="1" fillId="0" borderId="0"/>
    <xf numFmtId="0" fontId="30" fillId="0" borderId="0"/>
    <xf numFmtId="0" fontId="30" fillId="0" borderId="0"/>
    <xf numFmtId="0" fontId="3" fillId="0" borderId="0"/>
    <xf numFmtId="0" fontId="3"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31" fillId="0" borderId="0"/>
    <xf numFmtId="0" fontId="3" fillId="0" borderId="0"/>
    <xf numFmtId="44" fontId="31" fillId="0" borderId="0" applyFont="0" applyFill="0" applyBorder="0" applyAlignment="0" applyProtection="0"/>
    <xf numFmtId="0" fontId="1" fillId="0" borderId="0"/>
    <xf numFmtId="0" fontId="1" fillId="0" borderId="0"/>
    <xf numFmtId="0" fontId="1" fillId="0" borderId="0"/>
    <xf numFmtId="0" fontId="1" fillId="0" borderId="0"/>
    <xf numFmtId="0" fontId="29" fillId="0" borderId="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29" fillId="0" borderId="0"/>
    <xf numFmtId="44" fontId="1" fillId="0" borderId="0" applyFont="0" applyFill="0" applyBorder="0" applyAlignment="0" applyProtection="0"/>
    <xf numFmtId="44" fontId="1" fillId="0" borderId="0" applyFont="0" applyFill="0" applyBorder="0" applyAlignment="0" applyProtection="0"/>
    <xf numFmtId="0" fontId="30" fillId="0" borderId="0"/>
    <xf numFmtId="43" fontId="1" fillId="0" borderId="0" applyFont="0" applyFill="0" applyBorder="0" applyAlignment="0" applyProtection="0"/>
    <xf numFmtId="43" fontId="1" fillId="0" borderId="0" applyFont="0" applyFill="0" applyBorder="0" applyAlignment="0" applyProtection="0"/>
    <xf numFmtId="0" fontId="37" fillId="0" borderId="0"/>
    <xf numFmtId="0" fontId="3" fillId="0" borderId="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9" fillId="0" borderId="0"/>
    <xf numFmtId="0" fontId="1" fillId="0" borderId="0"/>
    <xf numFmtId="0" fontId="30"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44" fontId="1" fillId="0" borderId="0" applyFont="0" applyFill="0" applyBorder="0" applyAlignment="0" applyProtection="0"/>
    <xf numFmtId="0" fontId="1" fillId="0" borderId="0"/>
    <xf numFmtId="0" fontId="30" fillId="0" borderId="0"/>
    <xf numFmtId="0" fontId="38" fillId="0" borderId="0"/>
    <xf numFmtId="169" fontId="38" fillId="0" borderId="0" applyFont="0" applyFill="0" applyBorder="0" applyAlignment="0" applyProtection="0"/>
    <xf numFmtId="4" fontId="39" fillId="36" borderId="12" applyNumberFormat="0" applyProtection="0">
      <alignment horizontal="left" vertical="center" indent="1"/>
    </xf>
    <xf numFmtId="9" fontId="38" fillId="0" borderId="0" applyFont="0" applyFill="0" applyBorder="0" applyAlignment="0" applyProtection="0"/>
    <xf numFmtId="0" fontId="30" fillId="0" borderId="0"/>
    <xf numFmtId="168" fontId="30" fillId="0" borderId="0" applyFont="0" applyFill="0" applyBorder="0" applyAlignment="0" applyProtection="0"/>
    <xf numFmtId="168" fontId="38" fillId="0" borderId="0" applyFont="0" applyFill="0" applyBorder="0" applyAlignment="0" applyProtection="0"/>
    <xf numFmtId="0" fontId="30" fillId="0" borderId="0"/>
    <xf numFmtId="0" fontId="30" fillId="0" borderId="0"/>
    <xf numFmtId="0" fontId="29" fillId="0" borderId="0"/>
    <xf numFmtId="0" fontId="30" fillId="0" borderId="0"/>
    <xf numFmtId="43" fontId="29" fillId="0" borderId="0" applyFont="0" applyFill="0" applyBorder="0" applyAlignment="0" applyProtection="0"/>
    <xf numFmtId="0" fontId="38" fillId="0" borderId="0"/>
    <xf numFmtId="44" fontId="1" fillId="0" borderId="0" applyFont="0" applyFill="0" applyBorder="0" applyAlignment="0" applyProtection="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11" borderId="10" applyNumberFormat="0" applyFont="0" applyAlignment="0" applyProtection="0"/>
    <xf numFmtId="0" fontId="30" fillId="0" borderId="0"/>
    <xf numFmtId="0" fontId="30" fillId="0" borderId="0"/>
    <xf numFmtId="0" fontId="29" fillId="0" borderId="0"/>
    <xf numFmtId="0" fontId="30" fillId="0" borderId="0"/>
    <xf numFmtId="0" fontId="30" fillId="0" borderId="0"/>
    <xf numFmtId="0" fontId="55"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6" applyNumberFormat="0" applyAlignment="0" applyProtection="0"/>
    <xf numFmtId="0" fontId="21" fillId="9" borderId="7" applyNumberFormat="0" applyAlignment="0" applyProtection="0"/>
    <xf numFmtId="0" fontId="22" fillId="9" borderId="6" applyNumberFormat="0" applyAlignment="0" applyProtection="0"/>
    <xf numFmtId="0" fontId="23" fillId="0" borderId="8" applyNumberFormat="0" applyFill="0" applyAlignment="0" applyProtection="0"/>
    <xf numFmtId="0" fontId="24" fillId="10"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8" fillId="35" borderId="0" applyNumberFormat="0" applyBorder="0" applyAlignment="0" applyProtection="0"/>
    <xf numFmtId="172" fontId="1" fillId="0" borderId="0" applyFont="0" applyFill="0" applyBorder="0" applyAlignment="0" applyProtection="0"/>
    <xf numFmtId="167" fontId="3" fillId="0" borderId="0">
      <alignment vertical="top"/>
    </xf>
    <xf numFmtId="0" fontId="56" fillId="0" borderId="0"/>
    <xf numFmtId="0" fontId="1" fillId="0" borderId="0"/>
    <xf numFmtId="0" fontId="56" fillId="0" borderId="0"/>
    <xf numFmtId="167" fontId="3" fillId="0" borderId="0">
      <alignment vertical="top"/>
    </xf>
    <xf numFmtId="167" fontId="38" fillId="0" borderId="0"/>
    <xf numFmtId="167" fontId="3" fillId="0" borderId="0"/>
    <xf numFmtId="9" fontId="3" fillId="0" borderId="0" applyFont="0" applyFill="0" applyBorder="0" applyAlignment="0" applyProtection="0"/>
    <xf numFmtId="171"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0" fontId="31" fillId="0" borderId="0"/>
    <xf numFmtId="0" fontId="1" fillId="0" borderId="0"/>
    <xf numFmtId="0" fontId="58" fillId="0" borderId="0">
      <alignment vertical="top"/>
    </xf>
    <xf numFmtId="0" fontId="58" fillId="0" borderId="0">
      <alignment vertical="top"/>
    </xf>
    <xf numFmtId="0" fontId="3" fillId="0" borderId="0"/>
    <xf numFmtId="9" fontId="3" fillId="0" borderId="0" applyFont="0" applyFill="0" applyBorder="0" applyAlignment="0" applyProtection="0"/>
    <xf numFmtId="171" fontId="3" fillId="0" borderId="0" applyFont="0" applyFill="0" applyBorder="0" applyAlignment="0" applyProtection="0"/>
    <xf numFmtId="164" fontId="3" fillId="0" borderId="0" applyFont="0" applyFill="0" applyBorder="0" applyAlignment="0" applyProtection="0"/>
    <xf numFmtId="0" fontId="3" fillId="0" borderId="0"/>
    <xf numFmtId="167" fontId="3" fillId="0" borderId="0"/>
    <xf numFmtId="0" fontId="1" fillId="0" borderId="0"/>
    <xf numFmtId="168" fontId="3" fillId="0" borderId="0" applyFont="0" applyFill="0" applyBorder="0" applyAlignment="0" applyProtection="0"/>
    <xf numFmtId="168" fontId="3" fillId="0" borderId="0" applyFont="0" applyFill="0" applyBorder="0" applyAlignment="0" applyProtection="0"/>
    <xf numFmtId="0" fontId="1" fillId="0" borderId="0"/>
    <xf numFmtId="0" fontId="3" fillId="0" borderId="0"/>
    <xf numFmtId="9" fontId="3" fillId="0" borderId="0" applyFont="0" applyFill="0" applyBorder="0" applyAlignment="0" applyProtection="0"/>
    <xf numFmtId="171" fontId="3" fillId="0" borderId="0" applyFont="0" applyFill="0" applyBorder="0" applyAlignment="0" applyProtection="0"/>
    <xf numFmtId="164"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7" fontId="3" fillId="0" borderId="0">
      <alignment vertical="top"/>
    </xf>
    <xf numFmtId="9" fontId="3" fillId="0" borderId="0" applyFont="0" applyFill="0" applyBorder="0" applyAlignment="0" applyProtection="0"/>
    <xf numFmtId="9" fontId="3" fillId="0" borderId="0" applyFont="0" applyFill="0" applyBorder="0" applyAlignment="0" applyProtection="0"/>
    <xf numFmtId="171" fontId="3" fillId="0" borderId="0" applyFont="0" applyFill="0" applyBorder="0" applyAlignment="0" applyProtection="0"/>
    <xf numFmtId="168" fontId="3" fillId="0" borderId="0" applyFont="0" applyFill="0" applyBorder="0" applyAlignment="0" applyProtection="0"/>
    <xf numFmtId="0" fontId="1" fillId="0" borderId="0"/>
    <xf numFmtId="0" fontId="1" fillId="0" borderId="0"/>
    <xf numFmtId="0" fontId="1" fillId="0" borderId="0"/>
    <xf numFmtId="171"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0" fontId="58" fillId="0" borderId="0"/>
    <xf numFmtId="0" fontId="59" fillId="0" borderId="0"/>
    <xf numFmtId="167" fontId="38" fillId="0" borderId="0"/>
    <xf numFmtId="167" fontId="57" fillId="0" borderId="0" applyNumberFormat="0" applyFill="0" applyBorder="0" applyAlignment="0" applyProtection="0">
      <alignment vertical="top"/>
      <protection locked="0"/>
    </xf>
    <xf numFmtId="167" fontId="3" fillId="0" borderId="0">
      <alignment vertical="top"/>
    </xf>
    <xf numFmtId="9" fontId="58" fillId="0" borderId="0" applyFont="0" applyFill="0" applyBorder="0" applyAlignment="0" applyProtection="0"/>
    <xf numFmtId="0" fontId="1" fillId="0" borderId="0"/>
    <xf numFmtId="0" fontId="1" fillId="0" borderId="0"/>
    <xf numFmtId="167" fontId="3" fillId="0" borderId="0">
      <alignment vertical="top"/>
    </xf>
    <xf numFmtId="9" fontId="3" fillId="0" borderId="0" applyFont="0" applyFill="0" applyBorder="0" applyAlignment="0" applyProtection="0"/>
    <xf numFmtId="171" fontId="3" fillId="0" borderId="0" applyFont="0" applyFill="0" applyBorder="0" applyAlignment="0" applyProtection="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7" fontId="60" fillId="0" borderId="0" applyNumberFormat="0" applyFill="0" applyBorder="0" applyAlignment="0" applyProtection="0">
      <alignment vertical="top"/>
      <protection locked="0"/>
    </xf>
    <xf numFmtId="0" fontId="36" fillId="0" borderId="0"/>
    <xf numFmtId="0" fontId="36" fillId="0" borderId="0"/>
    <xf numFmtId="0" fontId="36" fillId="0" borderId="0"/>
    <xf numFmtId="0" fontId="36" fillId="0" borderId="0"/>
    <xf numFmtId="167" fontId="3" fillId="0" borderId="0">
      <alignment vertical="top"/>
    </xf>
    <xf numFmtId="167" fontId="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 fillId="0" borderId="0"/>
    <xf numFmtId="0" fontId="3" fillId="0" borderId="0"/>
    <xf numFmtId="0" fontId="36" fillId="0" borderId="0"/>
    <xf numFmtId="0" fontId="36" fillId="0" borderId="0"/>
    <xf numFmtId="0" fontId="36" fillId="0" borderId="0"/>
    <xf numFmtId="0" fontId="36" fillId="0" borderId="0"/>
    <xf numFmtId="9" fontId="3" fillId="0" borderId="0" applyFont="0" applyFill="0" applyBorder="0" applyAlignment="0" applyProtection="0"/>
    <xf numFmtId="171"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1" fontId="61" fillId="0" borderId="0"/>
    <xf numFmtId="167" fontId="3" fillId="0" borderId="0">
      <alignment vertical="top"/>
    </xf>
    <xf numFmtId="9" fontId="3" fillId="0" borderId="0" applyFont="0" applyFill="0" applyBorder="0" applyAlignment="0" applyProtection="0"/>
    <xf numFmtId="171" fontId="3" fillId="0" borderId="0" applyFont="0" applyFill="0" applyBorder="0" applyAlignment="0" applyProtection="0"/>
    <xf numFmtId="168" fontId="3" fillId="0" borderId="0" applyFont="0" applyFill="0" applyBorder="0" applyAlignment="0" applyProtection="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0" fontId="1" fillId="0" borderId="0"/>
    <xf numFmtId="167" fontId="3" fillId="0" borderId="0">
      <alignment vertical="top"/>
    </xf>
    <xf numFmtId="167" fontId="3" fillId="0" borderId="0">
      <alignment vertical="top"/>
    </xf>
    <xf numFmtId="0" fontId="1" fillId="0" borderId="0"/>
    <xf numFmtId="167" fontId="3" fillId="0" borderId="0">
      <alignment vertical="top"/>
    </xf>
    <xf numFmtId="9" fontId="3" fillId="0" borderId="0" applyFont="0" applyFill="0" applyBorder="0" applyAlignment="0" applyProtection="0"/>
    <xf numFmtId="171" fontId="3" fillId="0" borderId="0" applyFont="0" applyFill="0" applyBorder="0" applyAlignment="0" applyProtection="0"/>
    <xf numFmtId="168" fontId="3" fillId="0" borderId="0" applyFont="0" applyFill="0" applyBorder="0" applyAlignment="0" applyProtection="0"/>
    <xf numFmtId="0" fontId="1" fillId="0" borderId="0"/>
    <xf numFmtId="168" fontId="3" fillId="0" borderId="0" applyFont="0" applyFill="0" applyBorder="0" applyAlignment="0" applyProtection="0"/>
    <xf numFmtId="0" fontId="1" fillId="0" borderId="0"/>
    <xf numFmtId="0" fontId="1" fillId="0" borderId="0"/>
    <xf numFmtId="167" fontId="3" fillId="0" borderId="0">
      <alignment vertical="top"/>
    </xf>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7"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7" fontId="3" fillId="0" borderId="0">
      <alignment vertical="top"/>
    </xf>
    <xf numFmtId="167" fontId="3" fillId="0" borderId="0">
      <alignment vertical="top"/>
    </xf>
    <xf numFmtId="0" fontId="1" fillId="0" borderId="0"/>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0" fontId="1" fillId="0" borderId="0"/>
    <xf numFmtId="9" fontId="1" fillId="0" borderId="0" applyFont="0" applyFill="0" applyBorder="0" applyAlignment="0" applyProtection="0"/>
    <xf numFmtId="167" fontId="3" fillId="0" borderId="0">
      <alignment vertical="top"/>
    </xf>
    <xf numFmtId="9" fontId="3" fillId="0" borderId="0" applyFont="0" applyFill="0" applyBorder="0" applyAlignment="0" applyProtection="0"/>
    <xf numFmtId="171" fontId="3" fillId="0" borderId="0" applyFont="0" applyFill="0" applyBorder="0" applyAlignment="0" applyProtection="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56" fillId="0" borderId="0"/>
    <xf numFmtId="167" fontId="3" fillId="0" borderId="0">
      <alignment vertical="top"/>
    </xf>
    <xf numFmtId="168" fontId="3" fillId="0" borderId="0" applyFont="0" applyFill="0" applyBorder="0" applyAlignment="0" applyProtection="0"/>
    <xf numFmtId="171"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0" fontId="56" fillId="0" borderId="0"/>
    <xf numFmtId="0" fontId="56" fillId="0" borderId="0"/>
    <xf numFmtId="168" fontId="3" fillId="0" borderId="0" applyFont="0" applyFill="0" applyBorder="0" applyAlignment="0" applyProtection="0"/>
    <xf numFmtId="165" fontId="3" fillId="0" borderId="0" applyFont="0" applyFill="0" applyBorder="0" applyAlignment="0" applyProtection="0"/>
    <xf numFmtId="0" fontId="58" fillId="0" borderId="0">
      <alignment vertical="top"/>
    </xf>
    <xf numFmtId="0" fontId="58" fillId="0" borderId="0">
      <alignment vertical="top"/>
    </xf>
    <xf numFmtId="173" fontId="62" fillId="0" borderId="0" applyFont="0" applyFill="0" applyBorder="0" applyAlignment="0" applyProtection="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168" fontId="3" fillId="0" borderId="0" applyFont="0" applyFill="0" applyBorder="0" applyAlignment="0" applyProtection="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1" fillId="0" borderId="0"/>
    <xf numFmtId="168" fontId="3" fillId="0" borderId="0" applyFont="0" applyFill="0" applyBorder="0" applyAlignment="0" applyProtection="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167" fontId="3" fillId="0" borderId="0">
      <alignment vertical="top"/>
    </xf>
    <xf numFmtId="167" fontId="3" fillId="0" borderId="0">
      <alignment vertical="top"/>
    </xf>
    <xf numFmtId="167" fontId="3" fillId="0" borderId="0">
      <alignment vertical="top"/>
    </xf>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7" fontId="3" fillId="0" borderId="0">
      <alignment vertical="top"/>
    </xf>
    <xf numFmtId="0" fontId="1" fillId="0" borderId="0"/>
    <xf numFmtId="0" fontId="1" fillId="0" borderId="0"/>
    <xf numFmtId="0" fontId="1" fillId="0" borderId="0"/>
    <xf numFmtId="0" fontId="1"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0" fontId="1" fillId="0" borderId="0"/>
    <xf numFmtId="0" fontId="1" fillId="0" borderId="0"/>
    <xf numFmtId="0" fontId="1" fillId="0" borderId="0"/>
    <xf numFmtId="167" fontId="3" fillId="0" borderId="0"/>
    <xf numFmtId="167" fontId="3" fillId="0" borderId="0"/>
    <xf numFmtId="168" fontId="3" fillId="0" borderId="0" applyFont="0" applyFill="0" applyBorder="0" applyAlignment="0" applyProtection="0"/>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0" fontId="1" fillId="0" borderId="0"/>
    <xf numFmtId="167" fontId="3" fillId="0" borderId="0">
      <alignment vertical="top"/>
    </xf>
    <xf numFmtId="0" fontId="1"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1"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168" fontId="3" fillId="0" borderId="0" applyFont="0" applyFill="0" applyBorder="0" applyAlignment="0" applyProtection="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3" fillId="0" borderId="0"/>
    <xf numFmtId="0" fontId="3"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3" fillId="0" borderId="0"/>
    <xf numFmtId="0" fontId="3" fillId="0" borderId="0"/>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8"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1" fillId="0" borderId="0"/>
    <xf numFmtId="0" fontId="1" fillId="0" borderId="0"/>
    <xf numFmtId="0" fontId="62" fillId="0" borderId="0"/>
    <xf numFmtId="0" fontId="62"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3" fillId="0" borderId="0" applyFont="0" applyFill="0" applyBorder="0" applyAlignment="0" applyProtection="0"/>
    <xf numFmtId="0" fontId="62" fillId="0" borderId="0"/>
    <xf numFmtId="0" fontId="62" fillId="0" borderId="0"/>
    <xf numFmtId="0" fontId="62" fillId="0" borderId="0"/>
    <xf numFmtId="0" fontId="62" fillId="0" borderId="0"/>
    <xf numFmtId="0" fontId="1"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9"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3" fillId="0" borderId="0" applyFont="0" applyFill="0" applyBorder="0" applyAlignment="0" applyProtection="0"/>
    <xf numFmtId="9" fontId="1" fillId="0" borderId="0" applyFont="0" applyFill="0" applyBorder="0" applyAlignment="0" applyProtection="0"/>
    <xf numFmtId="168" fontId="3" fillId="0" borderId="0" applyFont="0" applyFill="0" applyBorder="0" applyAlignment="0" applyProtection="0"/>
    <xf numFmtId="9" fontId="1" fillId="0" borderId="0" applyFont="0" applyFill="0" applyBorder="0" applyAlignment="0" applyProtection="0"/>
    <xf numFmtId="168"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8"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8"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xf numFmtId="167" fontId="57" fillId="0" borderId="0" applyNumberFormat="0" applyFill="0" applyBorder="0" applyAlignment="0" applyProtection="0">
      <alignment vertical="top"/>
      <protection locked="0"/>
    </xf>
    <xf numFmtId="0" fontId="1" fillId="0" borderId="0"/>
    <xf numFmtId="0" fontId="1" fillId="0" borderId="0"/>
    <xf numFmtId="167" fontId="3" fillId="0" borderId="0">
      <alignment vertical="top"/>
    </xf>
    <xf numFmtId="167" fontId="3" fillId="0" borderId="0">
      <alignment vertical="top"/>
    </xf>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74" fontId="3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3" fillId="0" borderId="0">
      <alignment vertical="top"/>
    </xf>
    <xf numFmtId="165" fontId="3" fillId="0" borderId="0" applyFont="0" applyFill="0" applyBorder="0" applyAlignment="0" applyProtection="0"/>
    <xf numFmtId="167" fontId="3" fillId="0" borderId="0">
      <alignment vertical="top"/>
    </xf>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56" fillId="0" borderId="0"/>
    <xf numFmtId="0" fontId="56" fillId="0" borderId="0"/>
    <xf numFmtId="0" fontId="56"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5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lignment vertical="top"/>
    </xf>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167" fontId="3"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167" fontId="3"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6" fillId="0" borderId="0"/>
    <xf numFmtId="0" fontId="58" fillId="0" borderId="0">
      <alignment vertical="top"/>
    </xf>
    <xf numFmtId="0" fontId="58" fillId="0" borderId="0">
      <alignment vertical="top"/>
    </xf>
    <xf numFmtId="0" fontId="62" fillId="0" borderId="0"/>
    <xf numFmtId="0" fontId="56" fillId="0" borderId="0"/>
    <xf numFmtId="0" fontId="62" fillId="0" borderId="0"/>
    <xf numFmtId="167" fontId="3" fillId="0" borderId="0">
      <alignment vertical="top"/>
    </xf>
    <xf numFmtId="167" fontId="3" fillId="0" borderId="0">
      <alignment vertical="top"/>
    </xf>
    <xf numFmtId="0" fontId="56" fillId="0" borderId="0"/>
    <xf numFmtId="0" fontId="62" fillId="0" borderId="0"/>
    <xf numFmtId="0" fontId="56" fillId="0" borderId="0"/>
    <xf numFmtId="0" fontId="62" fillId="0" borderId="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167" fontId="3" fillId="0" borderId="0">
      <alignment vertical="top"/>
    </xf>
    <xf numFmtId="167" fontId="3" fillId="0" borderId="0">
      <alignment vertical="top"/>
    </xf>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8" fillId="0" borderId="0">
      <alignment vertical="top"/>
    </xf>
    <xf numFmtId="0" fontId="30" fillId="0" borderId="0"/>
    <xf numFmtId="0" fontId="53" fillId="0" borderId="11" applyNumberFormat="0" applyFill="0" applyAlignment="0" applyProtection="0"/>
    <xf numFmtId="0" fontId="30" fillId="11" borderId="10" applyNumberFormat="0" applyFont="0" applyAlignment="0" applyProtection="0"/>
    <xf numFmtId="0" fontId="43" fillId="0" borderId="0" applyNumberFormat="0" applyFill="0" applyBorder="0" applyAlignment="0" applyProtection="0"/>
    <xf numFmtId="0" fontId="54" fillId="24" borderId="0" applyNumberFormat="0" applyBorder="0" applyAlignment="0" applyProtection="0"/>
    <xf numFmtId="0" fontId="62" fillId="0" borderId="0"/>
    <xf numFmtId="0" fontId="62" fillId="0" borderId="0"/>
    <xf numFmtId="0" fontId="62" fillId="0" borderId="0"/>
    <xf numFmtId="0" fontId="54" fillId="16" borderId="0" applyNumberFormat="0" applyBorder="0" applyAlignment="0" applyProtection="0"/>
    <xf numFmtId="0" fontId="50" fillId="10" borderId="9" applyNumberFormat="0" applyAlignment="0" applyProtection="0"/>
    <xf numFmtId="0" fontId="30" fillId="25" borderId="0" applyNumberFormat="0" applyBorder="0" applyAlignment="0" applyProtection="0"/>
    <xf numFmtId="0" fontId="62" fillId="0" borderId="0"/>
    <xf numFmtId="0" fontId="44" fillId="5" borderId="0" applyNumberFormat="0" applyBorder="0" applyAlignment="0" applyProtection="0"/>
    <xf numFmtId="0" fontId="41" fillId="0" borderId="3" applyNumberFormat="0" applyFill="0" applyAlignment="0" applyProtection="0"/>
    <xf numFmtId="0" fontId="30" fillId="30" borderId="0" applyNumberFormat="0" applyBorder="0" applyAlignment="0" applyProtection="0"/>
    <xf numFmtId="0" fontId="30" fillId="13" borderId="0" applyNumberFormat="0" applyBorder="0" applyAlignment="0" applyProtection="0"/>
    <xf numFmtId="0" fontId="30" fillId="17" borderId="0" applyNumberFormat="0" applyBorder="0" applyAlignment="0" applyProtection="0"/>
    <xf numFmtId="0" fontId="40" fillId="0" borderId="0" applyNumberFormat="0" applyFill="0" applyBorder="0" applyAlignment="0" applyProtection="0"/>
    <xf numFmtId="0" fontId="54" fillId="23" borderId="0" applyNumberFormat="0" applyBorder="0" applyAlignment="0" applyProtection="0"/>
    <xf numFmtId="0" fontId="46" fillId="8" borderId="6" applyNumberFormat="0" applyAlignment="0" applyProtection="0"/>
    <xf numFmtId="0" fontId="49" fillId="0" borderId="8" applyNumberFormat="0" applyFill="0" applyAlignment="0" applyProtection="0"/>
    <xf numFmtId="0" fontId="30" fillId="21" borderId="0" applyNumberFormat="0" applyBorder="0" applyAlignment="0" applyProtection="0"/>
    <xf numFmtId="0" fontId="30" fillId="14" borderId="0" applyNumberFormat="0" applyBorder="0" applyAlignment="0" applyProtection="0"/>
    <xf numFmtId="0" fontId="45" fillId="6" borderId="0" applyNumberFormat="0" applyBorder="0" applyAlignment="0" applyProtection="0"/>
    <xf numFmtId="0" fontId="54" fillId="31" borderId="0" applyNumberFormat="0" applyBorder="0" applyAlignment="0" applyProtection="0"/>
    <xf numFmtId="0" fontId="54" fillId="12" borderId="0" applyNumberFormat="0" applyBorder="0" applyAlignment="0" applyProtection="0"/>
    <xf numFmtId="0" fontId="30" fillId="33" borderId="0" applyNumberFormat="0" applyBorder="0" applyAlignment="0" applyProtection="0"/>
    <xf numFmtId="0" fontId="52" fillId="0" borderId="0" applyNumberFormat="0" applyFill="0" applyBorder="0" applyAlignment="0" applyProtection="0"/>
    <xf numFmtId="0" fontId="54" fillId="32" borderId="0" applyNumberFormat="0" applyBorder="0" applyAlignment="0" applyProtection="0"/>
    <xf numFmtId="0" fontId="62" fillId="0" borderId="0"/>
    <xf numFmtId="0" fontId="54" fillId="35" borderId="0" applyNumberFormat="0" applyBorder="0" applyAlignment="0" applyProtection="0"/>
    <xf numFmtId="0" fontId="54" fillId="27" borderId="0" applyNumberFormat="0" applyBorder="0" applyAlignment="0" applyProtection="0"/>
    <xf numFmtId="0" fontId="47" fillId="9" borderId="7" applyNumberFormat="0" applyAlignment="0" applyProtection="0"/>
    <xf numFmtId="0" fontId="62" fillId="0" borderId="0"/>
    <xf numFmtId="0" fontId="54" fillId="20" borderId="0" applyNumberFormat="0" applyBorder="0" applyAlignment="0" applyProtection="0"/>
    <xf numFmtId="0" fontId="54" fillId="28" borderId="0" applyNumberFormat="0" applyBorder="0" applyAlignment="0" applyProtection="0"/>
    <xf numFmtId="0" fontId="62" fillId="0" borderId="0"/>
    <xf numFmtId="0" fontId="42" fillId="0" borderId="4" applyNumberFormat="0" applyFill="0" applyAlignment="0" applyProtection="0"/>
    <xf numFmtId="0" fontId="54" fillId="15"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48" fillId="9" borderId="6" applyNumberFormat="0" applyAlignment="0" applyProtection="0"/>
    <xf numFmtId="0" fontId="30" fillId="29" borderId="0" applyNumberFormat="0" applyBorder="0" applyAlignment="0" applyProtection="0"/>
    <xf numFmtId="0" fontId="63" fillId="7" borderId="0" applyNumberFormat="0" applyBorder="0" applyAlignment="0" applyProtection="0"/>
    <xf numFmtId="0" fontId="54" fillId="19" borderId="0" applyNumberFormat="0" applyBorder="0" applyAlignment="0" applyProtection="0"/>
    <xf numFmtId="0" fontId="43" fillId="0" borderId="5" applyNumberFormat="0" applyFill="0" applyAlignment="0" applyProtection="0"/>
    <xf numFmtId="0" fontId="30" fillId="18" borderId="0" applyNumberFormat="0" applyBorder="0" applyAlignment="0" applyProtection="0"/>
    <xf numFmtId="0" fontId="30" fillId="34" borderId="0" applyNumberFormat="0" applyBorder="0" applyAlignment="0" applyProtection="0"/>
    <xf numFmtId="0" fontId="51" fillId="0" borderId="0" applyNumberFormat="0" applyFill="0" applyBorder="0" applyAlignment="0" applyProtection="0"/>
    <xf numFmtId="0" fontId="62" fillId="0" borderId="0"/>
    <xf numFmtId="0" fontId="30" fillId="0" borderId="0"/>
    <xf numFmtId="0" fontId="30" fillId="0" borderId="0"/>
    <xf numFmtId="0" fontId="30" fillId="0" borderId="0"/>
    <xf numFmtId="0" fontId="30" fillId="0" borderId="0"/>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lignment vertical="top"/>
    </xf>
    <xf numFmtId="167" fontId="3" fillId="0" borderId="0">
      <alignment vertical="top"/>
    </xf>
    <xf numFmtId="167" fontId="3" fillId="0" borderId="0">
      <alignment vertical="top"/>
    </xf>
    <xf numFmtId="0" fontId="58"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167" fontId="3" fillId="0" borderId="0">
      <alignment vertical="top"/>
    </xf>
    <xf numFmtId="0" fontId="58" fillId="0" borderId="0">
      <alignment vertical="top"/>
    </xf>
    <xf numFmtId="0" fontId="64" fillId="0" borderId="0"/>
    <xf numFmtId="167" fontId="3" fillId="0" borderId="0">
      <alignment vertical="top"/>
    </xf>
    <xf numFmtId="0" fontId="56" fillId="0" borderId="0"/>
    <xf numFmtId="167" fontId="3" fillId="0" borderId="0">
      <alignment vertical="top"/>
    </xf>
    <xf numFmtId="0" fontId="30" fillId="0" borderId="0"/>
    <xf numFmtId="0" fontId="3" fillId="0" borderId="0"/>
    <xf numFmtId="0" fontId="11" fillId="0" borderId="0"/>
    <xf numFmtId="0" fontId="30" fillId="0" borderId="0"/>
    <xf numFmtId="0" fontId="30" fillId="0" borderId="0"/>
    <xf numFmtId="0" fontId="30" fillId="0" borderId="0"/>
    <xf numFmtId="168" fontId="3" fillId="0" borderId="0" applyFont="0" applyFill="0" applyBorder="0" applyAlignment="0" applyProtection="0"/>
    <xf numFmtId="168" fontId="3" fillId="0" borderId="0" applyFont="0" applyFill="0" applyBorder="0" applyAlignment="0" applyProtection="0"/>
    <xf numFmtId="9" fontId="56"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lignment vertical="top"/>
    </xf>
    <xf numFmtId="168"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56" fillId="0" borderId="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0" fontId="1" fillId="0" borderId="0" applyFont="0" applyFill="0" applyBorder="0" applyAlignment="0" applyProtection="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11">
    <xf numFmtId="0" fontId="0" fillId="0" borderId="0" xfId="0"/>
    <xf numFmtId="0" fontId="5" fillId="0" borderId="0" xfId="0" applyFont="1" applyBorder="1" applyAlignment="1">
      <alignment horizontal="justify" vertical="top" wrapText="1"/>
    </xf>
    <xf numFmtId="0" fontId="5" fillId="0" borderId="0" xfId="0" applyFont="1" applyBorder="1" applyAlignment="1">
      <alignment horizontal="center" vertical="top" wrapText="1"/>
    </xf>
    <xf numFmtId="0" fontId="5" fillId="0" borderId="0" xfId="0" applyFont="1" applyAlignment="1">
      <alignment vertical="top" wrapText="1"/>
    </xf>
    <xf numFmtId="0" fontId="5" fillId="0" borderId="0" xfId="0" applyFont="1" applyAlignment="1">
      <alignment horizontal="center" vertical="top"/>
    </xf>
    <xf numFmtId="0" fontId="4" fillId="0" borderId="0" xfId="0" applyFont="1"/>
    <xf numFmtId="0" fontId="5" fillId="0" borderId="0" xfId="0" applyFont="1" applyBorder="1" applyAlignment="1">
      <alignment horizontal="center" wrapText="1"/>
    </xf>
    <xf numFmtId="0" fontId="5" fillId="0" borderId="0" xfId="0" applyFont="1" applyBorder="1" applyAlignment="1">
      <alignment horizontal="justify" wrapText="1"/>
    </xf>
    <xf numFmtId="0" fontId="4" fillId="0" borderId="0" xfId="0" applyFont="1" applyBorder="1" applyAlignment="1">
      <alignment horizontal="justify"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5" fillId="0" borderId="0" xfId="0" applyFont="1" applyBorder="1" applyAlignment="1">
      <alignment horizontal="left" vertical="top" wrapText="1"/>
    </xf>
    <xf numFmtId="0" fontId="4" fillId="0" borderId="0" xfId="0" applyFont="1" applyBorder="1" applyAlignment="1">
      <alignment horizontal="justify" vertical="top" wrapText="1"/>
    </xf>
    <xf numFmtId="0" fontId="4" fillId="0" borderId="0" xfId="0" applyFont="1" applyBorder="1" applyAlignment="1">
      <alignment vertical="top" wrapText="1"/>
    </xf>
    <xf numFmtId="0" fontId="4" fillId="0" borderId="0" xfId="0" applyFont="1" applyAlignment="1">
      <alignment vertical="top" wrapText="1"/>
    </xf>
    <xf numFmtId="0" fontId="4" fillId="0" borderId="0" xfId="0" applyFont="1" applyAlignment="1">
      <alignment horizontal="justify" vertical="top" wrapText="1"/>
    </xf>
    <xf numFmtId="0" fontId="4" fillId="0" borderId="0" xfId="0" applyFont="1" applyAlignment="1">
      <alignment vertical="top"/>
    </xf>
    <xf numFmtId="0" fontId="4" fillId="0" borderId="0" xfId="0" applyFont="1" applyAlignment="1">
      <alignment horizontal="center"/>
    </xf>
    <xf numFmtId="0" fontId="4" fillId="0" borderId="0" xfId="0" applyFont="1" applyAlignment="1">
      <alignment horizontal="justify"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5" fillId="0" borderId="0" xfId="0" applyFont="1" applyBorder="1" applyAlignment="1">
      <alignment vertical="top" wrapText="1"/>
    </xf>
    <xf numFmtId="0" fontId="4" fillId="0" borderId="0" xfId="0" quotePrefix="1" applyFont="1" applyBorder="1" applyAlignment="1">
      <alignment horizontal="justify" vertical="top" wrapText="1"/>
    </xf>
    <xf numFmtId="0" fontId="4" fillId="0" borderId="0" xfId="0" applyFont="1" applyBorder="1" applyAlignment="1">
      <alignment horizontal="left" vertical="top" wrapText="1"/>
    </xf>
    <xf numFmtId="0" fontId="5" fillId="0" borderId="1" xfId="0" applyFont="1" applyBorder="1" applyAlignment="1">
      <alignment horizontal="center" wrapText="1"/>
    </xf>
    <xf numFmtId="0" fontId="4" fillId="0" borderId="1" xfId="0" applyFont="1" applyBorder="1" applyAlignment="1">
      <alignment horizontal="center"/>
    </xf>
    <xf numFmtId="0" fontId="4" fillId="0" borderId="1"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wrapText="1"/>
    </xf>
    <xf numFmtId="0" fontId="6" fillId="0" borderId="0" xfId="0" quotePrefix="1" applyFont="1" applyBorder="1" applyAlignment="1">
      <alignment horizontal="left" vertical="top" wrapText="1"/>
    </xf>
    <xf numFmtId="0" fontId="4" fillId="0" borderId="0" xfId="0" quotePrefix="1" applyFont="1" applyBorder="1" applyAlignment="1">
      <alignment horizontal="left" vertical="top" wrapText="1"/>
    </xf>
    <xf numFmtId="165" fontId="5" fillId="0" borderId="0" xfId="1" applyFont="1" applyBorder="1" applyAlignment="1">
      <alignment vertical="top" wrapText="1"/>
    </xf>
    <xf numFmtId="165" fontId="4" fillId="0" borderId="1" xfId="1" applyFont="1" applyBorder="1"/>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wrapText="1"/>
    </xf>
    <xf numFmtId="165" fontId="4" fillId="2" borderId="1" xfId="1" applyFont="1" applyFill="1" applyBorder="1"/>
    <xf numFmtId="165" fontId="5" fillId="2" borderId="1" xfId="1" applyFont="1" applyFill="1" applyBorder="1" applyAlignment="1">
      <alignment horizontal="center" wrapText="1"/>
    </xf>
    <xf numFmtId="0" fontId="5" fillId="2" borderId="1" xfId="0" applyFont="1" applyFill="1" applyBorder="1" applyAlignment="1">
      <alignment horizontal="center" vertical="top"/>
    </xf>
    <xf numFmtId="0" fontId="5" fillId="2" borderId="1" xfId="0" applyFont="1" applyFill="1" applyBorder="1" applyAlignment="1">
      <alignment vertical="top" wrapText="1"/>
    </xf>
    <xf numFmtId="0" fontId="4" fillId="2" borderId="1" xfId="0" applyFont="1" applyFill="1" applyBorder="1" applyAlignment="1">
      <alignment horizontal="center"/>
    </xf>
    <xf numFmtId="165" fontId="4" fillId="0" borderId="0" xfId="1" applyFont="1"/>
    <xf numFmtId="165" fontId="4" fillId="0" borderId="2" xfId="1" applyFont="1" applyBorder="1" applyAlignment="1">
      <alignment horizontal="center" vertical="top" wrapText="1"/>
    </xf>
    <xf numFmtId="0" fontId="5" fillId="0" borderId="0" xfId="0" applyFont="1"/>
    <xf numFmtId="165" fontId="4" fillId="0" borderId="0" xfId="1" applyFont="1" applyBorder="1" applyAlignment="1">
      <alignment horizontal="center" vertical="top" wrapText="1"/>
    </xf>
    <xf numFmtId="165" fontId="4" fillId="0" borderId="1" xfId="1" applyFont="1" applyBorder="1" applyAlignment="1">
      <alignment horizontal="center" vertical="top" wrapText="1"/>
    </xf>
    <xf numFmtId="165" fontId="4" fillId="0" borderId="1" xfId="1" applyFont="1" applyFill="1" applyBorder="1" applyAlignment="1">
      <alignment horizontal="center" vertical="top" wrapText="1"/>
    </xf>
    <xf numFmtId="165" fontId="4" fillId="0" borderId="0" xfId="1" applyFont="1" applyAlignment="1">
      <alignment horizontal="center"/>
    </xf>
    <xf numFmtId="165" fontId="5" fillId="2" borderId="1" xfId="1" applyFont="1" applyFill="1" applyBorder="1" applyAlignment="1">
      <alignment vertical="top" wrapText="1"/>
    </xf>
    <xf numFmtId="165" fontId="5" fillId="0" borderId="1" xfId="1" applyFont="1" applyBorder="1" applyAlignment="1">
      <alignment vertical="top" wrapText="1"/>
    </xf>
    <xf numFmtId="0" fontId="4" fillId="3" borderId="1" xfId="0" applyFont="1" applyFill="1" applyBorder="1"/>
    <xf numFmtId="0" fontId="10" fillId="3" borderId="1" xfId="0" applyFont="1" applyFill="1" applyBorder="1"/>
    <xf numFmtId="0" fontId="4" fillId="3" borderId="1" xfId="0" applyFont="1" applyFill="1" applyBorder="1" applyAlignment="1">
      <alignment horizontal="center"/>
    </xf>
    <xf numFmtId="165" fontId="4" fillId="3" borderId="1" xfId="1" applyFont="1" applyFill="1" applyBorder="1"/>
    <xf numFmtId="0" fontId="5" fillId="0" borderId="1" xfId="0" applyFont="1" applyFill="1" applyBorder="1" applyAlignment="1">
      <alignment horizontal="center" vertical="top"/>
    </xf>
    <xf numFmtId="0" fontId="4" fillId="0" borderId="1" xfId="0" applyFont="1" applyFill="1" applyBorder="1" applyAlignment="1">
      <alignment horizontal="center"/>
    </xf>
    <xf numFmtId="165" fontId="4" fillId="0" borderId="1" xfId="1" applyFont="1" applyFill="1" applyBorder="1"/>
    <xf numFmtId="0" fontId="5" fillId="4" borderId="1" xfId="0" applyFont="1" applyFill="1" applyBorder="1" applyAlignment="1">
      <alignment horizontal="center" vertical="top"/>
    </xf>
    <xf numFmtId="0" fontId="5" fillId="4" borderId="1" xfId="0" applyFont="1" applyFill="1" applyBorder="1" applyAlignment="1">
      <alignment vertical="top" wrapText="1"/>
    </xf>
    <xf numFmtId="0" fontId="4" fillId="4" borderId="1" xfId="0" applyFont="1" applyFill="1" applyBorder="1" applyAlignment="1">
      <alignment horizontal="center"/>
    </xf>
    <xf numFmtId="165" fontId="4" fillId="4" borderId="1" xfId="1" applyFont="1" applyFill="1" applyBorder="1"/>
    <xf numFmtId="0" fontId="5" fillId="4"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wrapText="1"/>
    </xf>
    <xf numFmtId="165" fontId="5" fillId="0" borderId="1" xfId="1" applyFont="1" applyFill="1" applyBorder="1" applyAlignment="1">
      <alignment horizontal="center" wrapText="1"/>
    </xf>
    <xf numFmtId="0" fontId="4" fillId="0" borderId="0" xfId="0" applyFont="1" applyAlignment="1">
      <alignment horizontal="right"/>
    </xf>
    <xf numFmtId="165" fontId="4" fillId="0" borderId="0" xfId="1" applyFont="1" applyFill="1" applyBorder="1" applyAlignment="1" applyProtection="1">
      <alignment horizontal="right" wrapText="1"/>
    </xf>
    <xf numFmtId="0" fontId="5" fillId="2" borderId="1" xfId="0" applyFont="1" applyFill="1" applyBorder="1" applyAlignment="1">
      <alignment horizontal="left" vertical="top" wrapText="1"/>
    </xf>
    <xf numFmtId="0" fontId="4" fillId="0" borderId="0" xfId="0" applyFont="1" applyBorder="1" applyAlignment="1">
      <alignment horizontal="right" wrapText="1"/>
    </xf>
    <xf numFmtId="0" fontId="5" fillId="4" borderId="1" xfId="0" applyFont="1" applyFill="1" applyBorder="1" applyAlignment="1">
      <alignment horizontal="center"/>
    </xf>
    <xf numFmtId="165" fontId="5" fillId="4" borderId="1" xfId="1" applyFont="1" applyFill="1" applyBorder="1"/>
    <xf numFmtId="0" fontId="4" fillId="0" borderId="0" xfId="0" applyFont="1" applyBorder="1"/>
    <xf numFmtId="0" fontId="4" fillId="0" borderId="0" xfId="0" applyFont="1" applyBorder="1" applyAlignment="1">
      <alignment horizontal="center"/>
    </xf>
    <xf numFmtId="165" fontId="4" fillId="0" borderId="0" xfId="1" applyFont="1" applyBorder="1"/>
    <xf numFmtId="0" fontId="4" fillId="0" borderId="0" xfId="0"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Border="1" applyAlignment="1">
      <alignment horizontal="center" wrapText="1"/>
    </xf>
    <xf numFmtId="0" fontId="4" fillId="0" borderId="0" xfId="0" applyFont="1" applyBorder="1" applyAlignment="1">
      <alignment horizontal="center" vertical="top" wrapText="1"/>
    </xf>
    <xf numFmtId="165" fontId="4" fillId="0" borderId="0" xfId="1" applyFont="1" applyBorder="1" applyAlignment="1">
      <alignment horizontal="center" wrapText="1"/>
    </xf>
    <xf numFmtId="0" fontId="4" fillId="0" borderId="0" xfId="0" applyFont="1" applyBorder="1" applyAlignment="1">
      <alignment horizontal="center" vertical="top" wrapText="1"/>
    </xf>
    <xf numFmtId="165" fontId="4" fillId="0" borderId="0" xfId="1" applyFont="1" applyBorder="1" applyAlignment="1">
      <alignment horizontal="center" wrapText="1"/>
    </xf>
    <xf numFmtId="0" fontId="4" fillId="0" borderId="0" xfId="0" applyFont="1" applyBorder="1" applyAlignment="1">
      <alignment horizontal="center" wrapText="1"/>
    </xf>
    <xf numFmtId="0" fontId="4" fillId="0" borderId="0" xfId="0" applyFont="1" applyBorder="1" applyAlignment="1">
      <alignment horizontal="center" wrapText="1"/>
    </xf>
    <xf numFmtId="0" fontId="4" fillId="0" borderId="0" xfId="0" applyFont="1" applyBorder="1" applyAlignment="1">
      <alignment horizontal="center" vertical="top" wrapText="1"/>
    </xf>
    <xf numFmtId="165" fontId="4" fillId="0" borderId="0" xfId="1" applyFont="1" applyBorder="1" applyAlignment="1">
      <alignment horizontal="center" wrapText="1"/>
    </xf>
    <xf numFmtId="0" fontId="12" fillId="0" borderId="0" xfId="6" applyFont="1" applyFill="1" applyBorder="1" applyAlignment="1">
      <alignment horizontal="center" vertical="center" wrapText="1"/>
    </xf>
    <xf numFmtId="0" fontId="4" fillId="0" borderId="0" xfId="6" applyFont="1" applyFill="1" applyBorder="1" applyAlignment="1">
      <alignment horizontal="justify" vertical="center" wrapText="1"/>
    </xf>
    <xf numFmtId="0" fontId="13" fillId="0" borderId="0" xfId="6" quotePrefix="1" applyFont="1" applyFill="1" applyBorder="1" applyAlignment="1">
      <alignment horizontal="justify" vertical="center" wrapText="1"/>
    </xf>
    <xf numFmtId="0" fontId="12" fillId="0" borderId="0" xfId="6" applyFont="1" applyFill="1" applyBorder="1" applyAlignment="1">
      <alignment horizontal="center"/>
    </xf>
    <xf numFmtId="4" fontId="13" fillId="0" borderId="0" xfId="6" applyNumberFormat="1" applyFont="1" applyFill="1" applyBorder="1" applyAlignment="1">
      <alignment horizontal="right" wrapText="1"/>
    </xf>
    <xf numFmtId="2" fontId="13" fillId="0" borderId="0" xfId="6" applyNumberFormat="1" applyFont="1" applyFill="1" applyBorder="1" applyAlignment="1">
      <alignment horizontal="right" wrapText="1"/>
    </xf>
    <xf numFmtId="0" fontId="13" fillId="0" borderId="0" xfId="6" applyFont="1" applyFill="1" applyBorder="1" applyAlignment="1">
      <alignment horizontal="right" wrapText="1"/>
    </xf>
    <xf numFmtId="4" fontId="12" fillId="0" borderId="0" xfId="6" applyNumberFormat="1" applyFont="1" applyFill="1" applyBorder="1" applyAlignment="1">
      <alignment horizontal="right" wrapText="1"/>
    </xf>
    <xf numFmtId="2" fontId="12" fillId="0" borderId="0" xfId="6" applyNumberFormat="1" applyFont="1" applyFill="1" applyBorder="1" applyAlignment="1">
      <alignment horizontal="right" wrapText="1"/>
    </xf>
    <xf numFmtId="165" fontId="4" fillId="0" borderId="0" xfId="1" applyFont="1" applyBorder="1" applyAlignment="1">
      <alignment horizontal="center" wrapText="1"/>
    </xf>
    <xf numFmtId="0" fontId="4" fillId="0" borderId="0" xfId="0" applyFont="1" applyBorder="1" applyAlignment="1">
      <alignment horizontal="center" wrapText="1"/>
    </xf>
    <xf numFmtId="0" fontId="4" fillId="0" borderId="0" xfId="0" applyFont="1" applyBorder="1" applyAlignment="1">
      <alignment horizontal="center" vertical="top" wrapText="1"/>
    </xf>
    <xf numFmtId="0" fontId="4" fillId="0" borderId="0" xfId="0" applyFont="1" applyAlignment="1"/>
    <xf numFmtId="0" fontId="4" fillId="0" borderId="0" xfId="0" quotePrefix="1" applyFont="1" applyAlignment="1">
      <alignment horizontal="justify" vertical="top"/>
    </xf>
    <xf numFmtId="165" fontId="4" fillId="0" borderId="0" xfId="1" applyFont="1" applyBorder="1" applyAlignment="1">
      <alignment horizontal="right" wrapText="1"/>
    </xf>
    <xf numFmtId="0" fontId="6" fillId="0" borderId="0" xfId="0" applyNumberFormat="1" applyFont="1" applyAlignment="1">
      <alignment horizontal="left" vertical="top" wrapText="1"/>
    </xf>
    <xf numFmtId="0" fontId="6" fillId="0" borderId="0" xfId="0" applyFont="1" applyAlignment="1">
      <alignment horizontal="left" vertical="top" wrapText="1"/>
    </xf>
    <xf numFmtId="0" fontId="4" fillId="0" borderId="0" xfId="0" applyFont="1" applyFill="1" applyAlignment="1">
      <alignment horizontal="justify" vertical="top"/>
    </xf>
    <xf numFmtId="0" fontId="4" fillId="0" borderId="0" xfId="0" applyFont="1" applyFill="1" applyAlignment="1"/>
    <xf numFmtId="0" fontId="4" fillId="0" borderId="0" xfId="0" applyFont="1" applyFill="1" applyAlignment="1">
      <alignment horizontal="right"/>
    </xf>
    <xf numFmtId="0" fontId="0" fillId="0" borderId="0" xfId="0" applyFill="1"/>
    <xf numFmtId="0" fontId="4" fillId="0" borderId="0" xfId="0" applyFont="1" applyBorder="1" applyAlignment="1">
      <alignment horizontal="center" vertical="top" wrapText="1"/>
    </xf>
    <xf numFmtId="16" fontId="4" fillId="0" borderId="0" xfId="0" applyNumberFormat="1" applyFont="1" applyBorder="1" applyAlignment="1">
      <alignment horizontal="center" vertical="top" wrapText="1"/>
    </xf>
    <xf numFmtId="165" fontId="4" fillId="0" borderId="0" xfId="1" applyFont="1" applyBorder="1" applyAlignment="1">
      <alignment horizontal="center" wrapText="1"/>
    </xf>
    <xf numFmtId="0" fontId="4" fillId="0" borderId="0" xfId="0" applyFont="1" applyBorder="1" applyAlignment="1">
      <alignment horizontal="center" wrapText="1"/>
    </xf>
    <xf numFmtId="0" fontId="65" fillId="0" borderId="0" xfId="0" applyFont="1"/>
  </cellXfs>
  <cellStyles count="3292">
    <cellStyle name="20 % – Poudarek1 2" xfId="2582"/>
    <cellStyle name="20 % – Poudarek2 2" xfId="2583"/>
    <cellStyle name="20 % – Poudarek3 2" xfId="2588"/>
    <cellStyle name="20 % – Poudarek4 2" xfId="2577"/>
    <cellStyle name="20 % – Poudarek5 2" xfId="2609"/>
    <cellStyle name="20 % – Poudarek6 2" xfId="2593"/>
    <cellStyle name="20% - Isticanje1 2" xfId="257"/>
    <cellStyle name="20% - Isticanje2 2" xfId="261"/>
    <cellStyle name="20% - Isticanje3 2" xfId="265"/>
    <cellStyle name="20% - Isticanje4 2" xfId="269"/>
    <cellStyle name="20% - Isticanje5 2" xfId="273"/>
    <cellStyle name="20% - Isticanje6 2" xfId="277"/>
    <cellStyle name="40 % – Poudarek1 2" xfId="2589"/>
    <cellStyle name="40 % – Poudarek2 2" xfId="2613"/>
    <cellStyle name="40 % – Poudarek3 2" xfId="2606"/>
    <cellStyle name="40 % – Poudarek4 2" xfId="2607"/>
    <cellStyle name="40 % – Poudarek5 2" xfId="2581"/>
    <cellStyle name="40 % – Poudarek6 2" xfId="2614"/>
    <cellStyle name="40% - Isticanje1 2" xfId="258"/>
    <cellStyle name="40% - Isticanje2 2" xfId="262"/>
    <cellStyle name="40% - Isticanje3 2" xfId="266"/>
    <cellStyle name="40% - Isticanje4 2" xfId="270"/>
    <cellStyle name="40% - Isticanje5 2" xfId="274"/>
    <cellStyle name="40% - Isticanje6 2" xfId="278"/>
    <cellStyle name="60 % – Poudarek1 2" xfId="2605"/>
    <cellStyle name="60 % – Poudarek2 2" xfId="2611"/>
    <cellStyle name="60 % – Poudarek3 2" xfId="2585"/>
    <cellStyle name="60 % – Poudarek4 2" xfId="2598"/>
    <cellStyle name="60 % – Poudarek5 2" xfId="2591"/>
    <cellStyle name="60 % – Poudarek6 2" xfId="2597"/>
    <cellStyle name="60% - Isticanje1 2" xfId="259"/>
    <cellStyle name="60% - Isticanje2 2" xfId="263"/>
    <cellStyle name="60% - Isticanje3 2" xfId="267"/>
    <cellStyle name="60% - Isticanje4 2" xfId="271"/>
    <cellStyle name="60% - Isticanje5 2" xfId="275"/>
    <cellStyle name="60% - Isticanje6 2" xfId="279"/>
    <cellStyle name="A4 Small 210 x 297 mm" xfId="197"/>
    <cellStyle name="A4 Small 210 x 297 mm 2" xfId="358"/>
    <cellStyle name="A4 Small 210 x 297 mm 3" xfId="357"/>
    <cellStyle name="A4 Small 210 x 297 mm 4" xfId="286"/>
    <cellStyle name="Bilješka 2" xfId="234"/>
    <cellStyle name="Comma" xfId="1" builtinId="3"/>
    <cellStyle name="Comma 2" xfId="4"/>
    <cellStyle name="Comma 3" xfId="7"/>
    <cellStyle name="Dobro 2" xfId="2579"/>
    <cellStyle name="Dobro 3" xfId="245"/>
    <cellStyle name="Euro" xfId="1017"/>
    <cellStyle name="Euro 2" xfId="1836"/>
    <cellStyle name="gs]_x000d__x000a_Window=2,20,640,452, , ,3_x000d__x000a_dir1=0,0,640,184,-1,-1,3,30,201,1808,254,C:\EXCEL\VERKAUF\GLOBUS\*.*_x000d__x000a_dir20=11" xfId="292"/>
    <cellStyle name="Hiperpovezava 2" xfId="359"/>
    <cellStyle name="Hiperpovezava 3" xfId="396"/>
    <cellStyle name="Hiperpovezava 4" xfId="1656"/>
    <cellStyle name="Isticanje1 2" xfId="256"/>
    <cellStyle name="Isticanje2 2" xfId="260"/>
    <cellStyle name="Isticanje3 2" xfId="264"/>
    <cellStyle name="Isticanje4 2" xfId="268"/>
    <cellStyle name="Isticanje5 2" xfId="272"/>
    <cellStyle name="Isticanje6 2" xfId="276"/>
    <cellStyle name="Izhod 2" xfId="2599"/>
    <cellStyle name="Izlaz 2" xfId="249"/>
    <cellStyle name="Izračun 2" xfId="250"/>
    <cellStyle name="Loše 2" xfId="246"/>
    <cellStyle name="Naslov 1 2" xfId="2580"/>
    <cellStyle name="Naslov 1 3" xfId="241"/>
    <cellStyle name="Naslov 2 2" xfId="2604"/>
    <cellStyle name="Naslov 2 3" xfId="242"/>
    <cellStyle name="Naslov 3 2" xfId="2612"/>
    <cellStyle name="Naslov 3 3" xfId="243"/>
    <cellStyle name="Naslov 4 2" xfId="2570"/>
    <cellStyle name="Naslov 4 3" xfId="244"/>
    <cellStyle name="Naslov 5" xfId="2584"/>
    <cellStyle name="Naslov 6" xfId="240"/>
    <cellStyle name="Navadno 10" xfId="325"/>
    <cellStyle name="Navadno 10 2" xfId="345"/>
    <cellStyle name="Navadno 10 2 2" xfId="394"/>
    <cellStyle name="Navadno 10 2 2 2" xfId="499"/>
    <cellStyle name="Navadno 10 2 2 2 2" xfId="642"/>
    <cellStyle name="Navadno 10 2 2 2 2 2" xfId="970"/>
    <cellStyle name="Navadno 10 2 2 2 2 2 2" xfId="2138"/>
    <cellStyle name="Navadno 10 2 2 2 2 3" xfId="1018"/>
    <cellStyle name="Navadno 10 2 2 2 2 3 2" xfId="1019"/>
    <cellStyle name="Navadno 10 2 2 2 2 3 2 2" xfId="2377"/>
    <cellStyle name="Navadno 10 2 2 2 2 3 3" xfId="2142"/>
    <cellStyle name="Navadno 10 2 2 2 2 4" xfId="1806"/>
    <cellStyle name="Navadno 10 2 2 2 3" xfId="851"/>
    <cellStyle name="Navadno 10 2 2 2 3 2" xfId="2019"/>
    <cellStyle name="Navadno 10 2 2 2 4" xfId="1698"/>
    <cellStyle name="Navadno 10 2 2 3" xfId="579"/>
    <cellStyle name="Navadno 10 2 2 3 2" xfId="910"/>
    <cellStyle name="Navadno 10 2 2 3 2 2" xfId="2078"/>
    <cellStyle name="Navadno 10 2 2 3 3" xfId="1020"/>
    <cellStyle name="Navadno 10 2 2 3 3 2" xfId="2313"/>
    <cellStyle name="Navadno 10 2 2 3 4" xfId="1905"/>
    <cellStyle name="Navadno 10 2 2 4" xfId="791"/>
    <cellStyle name="Navadno 10 2 2 4 2" xfId="1959"/>
    <cellStyle name="Navadno 10 2 2 5" xfId="1705"/>
    <cellStyle name="Navadno 10 2 3" xfId="470"/>
    <cellStyle name="Navadno 10 2 3 2" xfId="613"/>
    <cellStyle name="Navadno 10 2 3 2 2" xfId="941"/>
    <cellStyle name="Navadno 10 2 3 2 2 2" xfId="2109"/>
    <cellStyle name="Navadno 10 2 3 2 3" xfId="1021"/>
    <cellStyle name="Navadno 10 2 3 2 3 2" xfId="2344"/>
    <cellStyle name="Navadno 10 2 3 2 4" xfId="1811"/>
    <cellStyle name="Navadno 10 2 3 3" xfId="822"/>
    <cellStyle name="Navadno 10 2 3 3 2" xfId="1990"/>
    <cellStyle name="Navadno 10 2 3 4" xfId="1023"/>
    <cellStyle name="Navadno 10 2 3 4 2" xfId="2227"/>
    <cellStyle name="Navadno 10 2 3 5" xfId="1852"/>
    <cellStyle name="Navadno 10 2 4" xfId="550"/>
    <cellStyle name="Navadno 10 2 4 2" xfId="881"/>
    <cellStyle name="Navadno 10 2 4 2 2" xfId="2049"/>
    <cellStyle name="Navadno 10 2 4 3" xfId="1024"/>
    <cellStyle name="Navadno 10 2 4 3 2" xfId="2284"/>
    <cellStyle name="Navadno 10 2 4 4" xfId="1697"/>
    <cellStyle name="Navadno 10 2 5" xfId="762"/>
    <cellStyle name="Navadno 10 2 5 2" xfId="1930"/>
    <cellStyle name="Navadno 10 2 6" xfId="1657"/>
    <cellStyle name="Navadno 10 2 7" xfId="1660"/>
    <cellStyle name="Navadno 10 2_Podatki o svetilkah" xfId="398"/>
    <cellStyle name="Navadno 10 3" xfId="380"/>
    <cellStyle name="Navadno 10 3 2" xfId="485"/>
    <cellStyle name="Navadno 10 3 2 2" xfId="628"/>
    <cellStyle name="Navadno 10 3 2 2 2" xfId="956"/>
    <cellStyle name="Navadno 10 3 2 2 2 2" xfId="2124"/>
    <cellStyle name="Navadno 10 3 2 2 3" xfId="1026"/>
    <cellStyle name="Navadno 10 3 2 2 3 2" xfId="2359"/>
    <cellStyle name="Navadno 10 3 2 2 4" xfId="1792"/>
    <cellStyle name="Navadno 10 3 2 3" xfId="837"/>
    <cellStyle name="Navadno 10 3 2 3 2" xfId="2005"/>
    <cellStyle name="Navadno 10 3 2 4" xfId="1028"/>
    <cellStyle name="Navadno 10 3 2 4 2" xfId="2242"/>
    <cellStyle name="Navadno 10 3 2 5" xfId="1810"/>
    <cellStyle name="Navadno 10 3 3" xfId="565"/>
    <cellStyle name="Navadno 10 3 3 2" xfId="896"/>
    <cellStyle name="Navadno 10 3 3 2 2" xfId="2064"/>
    <cellStyle name="Navadno 10 3 3 3" xfId="1029"/>
    <cellStyle name="Navadno 10 3 3 3 2" xfId="2299"/>
    <cellStyle name="Navadno 10 3 3 4" xfId="1796"/>
    <cellStyle name="Navadno 10 3 4" xfId="777"/>
    <cellStyle name="Navadno 10 3 4 2" xfId="1945"/>
    <cellStyle name="Navadno 10 3 5" xfId="1030"/>
    <cellStyle name="Navadno 10 3 5 2" xfId="2183"/>
    <cellStyle name="Navadno 10 3 6" xfId="1665"/>
    <cellStyle name="Navadno 10 4" xfId="456"/>
    <cellStyle name="Navadno 10 4 2" xfId="599"/>
    <cellStyle name="Navadno 10 4 2 2" xfId="927"/>
    <cellStyle name="Navadno 10 4 2 2 2" xfId="2095"/>
    <cellStyle name="Navadno 10 4 2 3" xfId="1031"/>
    <cellStyle name="Navadno 10 4 2 3 2" xfId="2330"/>
    <cellStyle name="Navadno 10 4 2 4" xfId="1854"/>
    <cellStyle name="Navadno 10 4 3" xfId="808"/>
    <cellStyle name="Navadno 10 4 3 2" xfId="1976"/>
    <cellStyle name="Navadno 10 4 4" xfId="1032"/>
    <cellStyle name="Navadno 10 4 4 2" xfId="2213"/>
    <cellStyle name="Navadno 10 4 5" xfId="1670"/>
    <cellStyle name="Navadno 10 5" xfId="535"/>
    <cellStyle name="Navadno 10 5 2" xfId="867"/>
    <cellStyle name="Navadno 10 5 2 2" xfId="2035"/>
    <cellStyle name="Navadno 10 5 3" xfId="1033"/>
    <cellStyle name="Navadno 10 5 3 2" xfId="2270"/>
    <cellStyle name="Navadno 10 5 4" xfId="1734"/>
    <cellStyle name="Navadno 10 6" xfId="748"/>
    <cellStyle name="Navadno 10 6 2" xfId="1916"/>
    <cellStyle name="Navadno 10 7" xfId="1658"/>
    <cellStyle name="Navadno 10 8" xfId="1659"/>
    <cellStyle name="Navadno 10_Podatki o svetilkah" xfId="397"/>
    <cellStyle name="Navadno 100" xfId="1034"/>
    <cellStyle name="Navadno 100 2" xfId="2596"/>
    <cellStyle name="Navadno 101" xfId="1035"/>
    <cellStyle name="Navadno 101 2" xfId="2603"/>
    <cellStyle name="Navadno 102" xfId="1036"/>
    <cellStyle name="Navadno 102 2" xfId="2572"/>
    <cellStyle name="Navadno 103" xfId="1037"/>
    <cellStyle name="Navadno 103 2" xfId="2600"/>
    <cellStyle name="Navadno 104" xfId="1038"/>
    <cellStyle name="Navadno 104 2" xfId="2573"/>
    <cellStyle name="Navadno 105" xfId="1039"/>
    <cellStyle name="Navadno 105 2" xfId="2616"/>
    <cellStyle name="Navadno 106" xfId="1040"/>
    <cellStyle name="Navadno 107" xfId="1041"/>
    <cellStyle name="Navadno 108" xfId="1042"/>
    <cellStyle name="Navadno 109" xfId="1043"/>
    <cellStyle name="Navadno 11" xfId="327"/>
    <cellStyle name="Navadno 11 2" xfId="351"/>
    <cellStyle name="Navadno 11 2 2" xfId="1044"/>
    <cellStyle name="Navadno 11 3" xfId="1045"/>
    <cellStyle name="Navadno 11 4" xfId="2502"/>
    <cellStyle name="Navadno 110" xfId="1046"/>
    <cellStyle name="Navadno 111" xfId="1047"/>
    <cellStyle name="Navadno 112" xfId="1048"/>
    <cellStyle name="Navadno 113" xfId="1049"/>
    <cellStyle name="Navadno 114" xfId="1050"/>
    <cellStyle name="Navadno 115" xfId="1051"/>
    <cellStyle name="Navadno 116" xfId="1052"/>
    <cellStyle name="Navadno 117" xfId="1053"/>
    <cellStyle name="Navadno 118" xfId="1054"/>
    <cellStyle name="Navadno 119" xfId="1055"/>
    <cellStyle name="Navadno 12" xfId="326"/>
    <cellStyle name="Navadno 12 2" xfId="381"/>
    <cellStyle name="Navadno 12 2 2" xfId="486"/>
    <cellStyle name="Navadno 12 2 2 2" xfId="629"/>
    <cellStyle name="Navadno 12 2 2 2 2" xfId="957"/>
    <cellStyle name="Navadno 12 2 2 2 2 2" xfId="2125"/>
    <cellStyle name="Navadno 12 2 2 2 3" xfId="1056"/>
    <cellStyle name="Navadno 12 2 2 2 3 2" xfId="2360"/>
    <cellStyle name="Navadno 12 2 2 2 4" xfId="1728"/>
    <cellStyle name="Navadno 12 2 2 3" xfId="838"/>
    <cellStyle name="Navadno 12 2 2 3 2" xfId="2006"/>
    <cellStyle name="Navadno 12 2 2 4" xfId="1058"/>
    <cellStyle name="Navadno 12 2 2 4 2" xfId="2243"/>
    <cellStyle name="Navadno 12 2 2 5" xfId="1771"/>
    <cellStyle name="Navadno 12 2 3" xfId="566"/>
    <cellStyle name="Navadno 12 2 3 2" xfId="897"/>
    <cellStyle name="Navadno 12 2 3 2 2" xfId="2065"/>
    <cellStyle name="Navadno 12 2 3 3" xfId="1059"/>
    <cellStyle name="Navadno 12 2 3 3 2" xfId="2300"/>
    <cellStyle name="Navadno 12 2 3 4" xfId="1732"/>
    <cellStyle name="Navadno 12 2 4" xfId="778"/>
    <cellStyle name="Navadno 12 2 4 2" xfId="1946"/>
    <cellStyle name="Navadno 12 2 5" xfId="1060"/>
    <cellStyle name="Navadno 12 2 5 2" xfId="2184"/>
    <cellStyle name="Navadno 12 2 6" xfId="1885"/>
    <cellStyle name="Navadno 12 3" xfId="457"/>
    <cellStyle name="Navadno 12 3 2" xfId="600"/>
    <cellStyle name="Navadno 12 3 2 2" xfId="928"/>
    <cellStyle name="Navadno 12 3 2 2 2" xfId="2096"/>
    <cellStyle name="Navadno 12 3 2 3" xfId="1062"/>
    <cellStyle name="Navadno 12 3 2 3 2" xfId="2331"/>
    <cellStyle name="Navadno 12 3 2 4" xfId="1855"/>
    <cellStyle name="Navadno 12 3 3" xfId="809"/>
    <cellStyle name="Navadno 12 3 3 2" xfId="1977"/>
    <cellStyle name="Navadno 12 3 4" xfId="1063"/>
    <cellStyle name="Navadno 12 3 4 2" xfId="2214"/>
    <cellStyle name="Navadno 12 3 5" xfId="1872"/>
    <cellStyle name="Navadno 12 4" xfId="536"/>
    <cellStyle name="Navadno 12 4 2" xfId="868"/>
    <cellStyle name="Navadno 12 4 2 2" xfId="2036"/>
    <cellStyle name="Navadno 12 4 3" xfId="1064"/>
    <cellStyle name="Navadno 12 4 3 2" xfId="2271"/>
    <cellStyle name="Navadno 12 4 4" xfId="1824"/>
    <cellStyle name="Navadno 12 5" xfId="749"/>
    <cellStyle name="Navadno 12 5 2" xfId="1917"/>
    <cellStyle name="Navadno 12 6" xfId="1065"/>
    <cellStyle name="Navadno 12 6 2" xfId="2156"/>
    <cellStyle name="Navadno 12 7" xfId="1764"/>
    <cellStyle name="Navadno 12 8" xfId="2503"/>
    <cellStyle name="Navadno 12_Podatki o svetilkah" xfId="399"/>
    <cellStyle name="Navadno 120" xfId="1066"/>
    <cellStyle name="Navadno 121" xfId="1067"/>
    <cellStyle name="Navadno 122" xfId="1837"/>
    <cellStyle name="Navadno 122 2" xfId="2552"/>
    <cellStyle name="Navadno 122 3" xfId="2566"/>
    <cellStyle name="Navadno 123" xfId="1882"/>
    <cellStyle name="Navadno 124" xfId="2391"/>
    <cellStyle name="Navadno 124 2" xfId="2518"/>
    <cellStyle name="Navadno 125" xfId="2390"/>
    <cellStyle name="Navadno 125 2" xfId="2553"/>
    <cellStyle name="Navadno 126" xfId="2392"/>
    <cellStyle name="Navadno 127" xfId="2378"/>
    <cellStyle name="Navadno 127 2" xfId="2456"/>
    <cellStyle name="Navadno 128" xfId="2380"/>
    <cellStyle name="Navadno 128 2" xfId="2457"/>
    <cellStyle name="Navadno 129" xfId="2393"/>
    <cellStyle name="Navadno 129 2" xfId="2458"/>
    <cellStyle name="Navadno 13" xfId="353"/>
    <cellStyle name="Navadno 13 2" xfId="1068"/>
    <cellStyle name="Navadno 13 3" xfId="2497"/>
    <cellStyle name="Navadno 130" xfId="2394"/>
    <cellStyle name="Navadno 130 2" xfId="2459"/>
    <cellStyle name="Navadno 131" xfId="2395"/>
    <cellStyle name="Navadno 131 2" xfId="2460"/>
    <cellStyle name="Navadno 132" xfId="2396"/>
    <cellStyle name="Navadno 132 2" xfId="2461"/>
    <cellStyle name="Navadno 133" xfId="2397"/>
    <cellStyle name="Navadno 133 2" xfId="2462"/>
    <cellStyle name="Navadno 134" xfId="2398"/>
    <cellStyle name="Navadno 134 2" xfId="2463"/>
    <cellStyle name="Navadno 135" xfId="2399"/>
    <cellStyle name="Navadno 135 2" xfId="2464"/>
    <cellStyle name="Navadno 136" xfId="2400"/>
    <cellStyle name="Navadno 136 2" xfId="2465"/>
    <cellStyle name="Navadno 137" xfId="2402"/>
    <cellStyle name="Navadno 137 2" xfId="2519"/>
    <cellStyle name="Navadno 137 3" xfId="2647"/>
    <cellStyle name="Navadno 138" xfId="2403"/>
    <cellStyle name="Navadno 139" xfId="2404"/>
    <cellStyle name="Navadno 14" xfId="356"/>
    <cellStyle name="Navadno 14 2" xfId="2490"/>
    <cellStyle name="Navadno 14 3" xfId="2480"/>
    <cellStyle name="Navadno 14 4" xfId="2516"/>
    <cellStyle name="Navadno 140" xfId="2405"/>
    <cellStyle name="Navadno 141" xfId="2406"/>
    <cellStyle name="Navadno 142" xfId="2407"/>
    <cellStyle name="Navadno 143" xfId="2408"/>
    <cellStyle name="Navadno 144" xfId="2409"/>
    <cellStyle name="Navadno 145" xfId="2410"/>
    <cellStyle name="Navadno 146" xfId="2411"/>
    <cellStyle name="Navadno 147" xfId="2412"/>
    <cellStyle name="Navadno 148" xfId="2413"/>
    <cellStyle name="Navadno 149" xfId="2414"/>
    <cellStyle name="Navadno 15" xfId="362"/>
    <cellStyle name="Navadno 15 2" xfId="395"/>
    <cellStyle name="Navadno 15 2 2" xfId="500"/>
    <cellStyle name="Navadno 15 2 2 2" xfId="643"/>
    <cellStyle name="Navadno 15 2 2 2 2" xfId="971"/>
    <cellStyle name="Navadno 15 2 2 2 2 2" xfId="2139"/>
    <cellStyle name="Navadno 15 2 2 2 3" xfId="1069"/>
    <cellStyle name="Navadno 15 2 2 2 3 2" xfId="2373"/>
    <cellStyle name="Navadno 15 2 2 2 4" xfId="1662"/>
    <cellStyle name="Navadno 15 2 2 3" xfId="852"/>
    <cellStyle name="Navadno 15 2 2 3 2" xfId="2020"/>
    <cellStyle name="Navadno 15 2 2 4" xfId="1070"/>
    <cellStyle name="Navadno 15 2 2 4 2" xfId="2256"/>
    <cellStyle name="Navadno 15 2 2 5" xfId="1809"/>
    <cellStyle name="Navadno 15 2 3" xfId="580"/>
    <cellStyle name="Navadno 15 2 3 2" xfId="911"/>
    <cellStyle name="Navadno 15 2 3 2 2" xfId="2079"/>
    <cellStyle name="Navadno 15 2 3 3" xfId="1072"/>
    <cellStyle name="Navadno 15 2 3 3 2" xfId="2314"/>
    <cellStyle name="Navadno 15 2 3 4" xfId="1906"/>
    <cellStyle name="Navadno 15 2 4" xfId="792"/>
    <cellStyle name="Navadno 15 2 4 2" xfId="1960"/>
    <cellStyle name="Navadno 15 2 5" xfId="1073"/>
    <cellStyle name="Navadno 15 2 5 2" xfId="2197"/>
    <cellStyle name="Navadno 15 2 6" xfId="1875"/>
    <cellStyle name="Navadno 15 3" xfId="471"/>
    <cellStyle name="Navadno 15 3 2" xfId="614"/>
    <cellStyle name="Navadno 15 3 2 2" xfId="942"/>
    <cellStyle name="Navadno 15 3 2 2 2" xfId="2110"/>
    <cellStyle name="Navadno 15 3 2 3" xfId="1074"/>
    <cellStyle name="Navadno 15 3 2 3 2" xfId="2345"/>
    <cellStyle name="Navadno 15 3 2 4" xfId="1772"/>
    <cellStyle name="Navadno 15 3 3" xfId="823"/>
    <cellStyle name="Navadno 15 3 3 2" xfId="1991"/>
    <cellStyle name="Navadno 15 3 4" xfId="1075"/>
    <cellStyle name="Navadno 15 3 4 2" xfId="2228"/>
    <cellStyle name="Navadno 15 3 5" xfId="1834"/>
    <cellStyle name="Navadno 15 4" xfId="551"/>
    <cellStyle name="Navadno 15 4 2" xfId="882"/>
    <cellStyle name="Navadno 15 4 2 2" xfId="2050"/>
    <cellStyle name="Navadno 15 4 3" xfId="1076"/>
    <cellStyle name="Navadno 15 4 3 2" xfId="2285"/>
    <cellStyle name="Navadno 15 4 4" xfId="1808"/>
    <cellStyle name="Navadno 15 5" xfId="763"/>
    <cellStyle name="Navadno 15 5 2" xfId="1931"/>
    <cellStyle name="Navadno 15 6" xfId="1077"/>
    <cellStyle name="Navadno 15 6 2" xfId="2169"/>
    <cellStyle name="Navadno 15 7" xfId="1887"/>
    <cellStyle name="Navadno 15 8" xfId="2494"/>
    <cellStyle name="Navadno 15_Podatki o svetilkah" xfId="400"/>
    <cellStyle name="Navadno 150" xfId="2426"/>
    <cellStyle name="Navadno 150 2" xfId="2466"/>
    <cellStyle name="Navadno 150 3" xfId="2623"/>
    <cellStyle name="Navadno 151" xfId="2437"/>
    <cellStyle name="Navadno 151 2" xfId="2467"/>
    <cellStyle name="Navadno 151 3" xfId="2627"/>
    <cellStyle name="Navadno 152" xfId="2438"/>
    <cellStyle name="Navadno 152 2" xfId="2468"/>
    <cellStyle name="Navadno 152 3" xfId="2625"/>
    <cellStyle name="Navadno 153" xfId="2439"/>
    <cellStyle name="Navadno 153 2" xfId="2469"/>
    <cellStyle name="Navadno 153 3" xfId="2622"/>
    <cellStyle name="Navadno 154" xfId="2440"/>
    <cellStyle name="Navadno 154 2" xfId="2470"/>
    <cellStyle name="Navadno 154 3" xfId="2624"/>
    <cellStyle name="Navadno 155" xfId="2441"/>
    <cellStyle name="Navadno 155 2" xfId="2471"/>
    <cellStyle name="Navadno 155 3" xfId="2626"/>
    <cellStyle name="Navadno 156" xfId="2442"/>
    <cellStyle name="Navadno 156 2" xfId="2472"/>
    <cellStyle name="Navadno 156 3" xfId="2628"/>
    <cellStyle name="Navadno 157" xfId="2443"/>
    <cellStyle name="Navadno 157 2" xfId="2473"/>
    <cellStyle name="Navadno 157 3" xfId="2621"/>
    <cellStyle name="Navadno 158" xfId="2565"/>
    <cellStyle name="Navadno 159" xfId="2559"/>
    <cellStyle name="Navadno 16" xfId="364"/>
    <cellStyle name="Navadno 16 2" xfId="1078"/>
    <cellStyle name="Navadno 16 3" xfId="2488"/>
    <cellStyle name="Navadno 160" xfId="2561"/>
    <cellStyle name="Navadno 161" xfId="2560"/>
    <cellStyle name="Navadno 162" xfId="2564"/>
    <cellStyle name="Navadno 163" xfId="2563"/>
    <cellStyle name="Navadno 164" xfId="2558"/>
    <cellStyle name="Navadno 165" xfId="2557"/>
    <cellStyle name="Navadno 166" xfId="2562"/>
    <cellStyle name="Navadno 167" xfId="2617"/>
    <cellStyle name="Navadno 168" xfId="2618"/>
    <cellStyle name="Navadno 169" xfId="2619"/>
    <cellStyle name="Navadno 17" xfId="363"/>
    <cellStyle name="Navadno 17 2" xfId="472"/>
    <cellStyle name="Navadno 17 2 2" xfId="615"/>
    <cellStyle name="Navadno 17 2 2 2" xfId="943"/>
    <cellStyle name="Navadno 17 2 2 2 2" xfId="2111"/>
    <cellStyle name="Navadno 17 2 2 3" xfId="1079"/>
    <cellStyle name="Navadno 17 2 2 3 2" xfId="2346"/>
    <cellStyle name="Navadno 17 2 2 4" xfId="1839"/>
    <cellStyle name="Navadno 17 2 3" xfId="824"/>
    <cellStyle name="Navadno 17 2 3 2" xfId="1992"/>
    <cellStyle name="Navadno 17 2 4" xfId="1080"/>
    <cellStyle name="Navadno 17 2 4 2" xfId="2229"/>
    <cellStyle name="Navadno 17 2 5" xfId="1748"/>
    <cellStyle name="Navadno 17 3" xfId="552"/>
    <cellStyle name="Navadno 17 3 2" xfId="883"/>
    <cellStyle name="Navadno 17 3 2 2" xfId="2051"/>
    <cellStyle name="Navadno 17 3 3" xfId="1081"/>
    <cellStyle name="Navadno 17 3 3 2" xfId="2286"/>
    <cellStyle name="Navadno 17 3 4" xfId="1768"/>
    <cellStyle name="Navadno 17 4" xfId="764"/>
    <cellStyle name="Navadno 17 4 2" xfId="1932"/>
    <cellStyle name="Navadno 17 5" xfId="1082"/>
    <cellStyle name="Navadno 17 5 2" xfId="2170"/>
    <cellStyle name="Navadno 17 6" xfId="1898"/>
    <cellStyle name="Navadno 17 7" xfId="2491"/>
    <cellStyle name="Navadno 170" xfId="2620"/>
    <cellStyle name="Navadno 171" xfId="2629"/>
    <cellStyle name="Navadno 171 2" xfId="2639"/>
    <cellStyle name="Navadno 172" xfId="2633"/>
    <cellStyle name="Navadno 172 2" xfId="2640"/>
    <cellStyle name="Navadno 173" xfId="2634"/>
    <cellStyle name="Navadno 173 2" xfId="2641"/>
    <cellStyle name="Navadno 174" xfId="2971"/>
    <cellStyle name="Navadno 18" xfId="401"/>
    <cellStyle name="Navadno 18 2" xfId="501"/>
    <cellStyle name="Navadno 18 2 2" xfId="1083"/>
    <cellStyle name="Navadno 18 3" xfId="511"/>
    <cellStyle name="Navadno 18 3 2" xfId="514"/>
    <cellStyle name="Navadno 18 3 2 2" xfId="1084"/>
    <cellStyle name="Navadno 18 3 3" xfId="1085"/>
    <cellStyle name="Navadno 18 4" xfId="1086"/>
    <cellStyle name="Navadno 18 5" xfId="2525"/>
    <cellStyle name="Navadno 19" xfId="435"/>
    <cellStyle name="Navadno 19 2" xfId="439"/>
    <cellStyle name="Navadno 19 2 2" xfId="1087"/>
    <cellStyle name="Navadno 19 3" xfId="512"/>
    <cellStyle name="Navadno 19 3 2" xfId="646"/>
    <cellStyle name="Navadno 19 3 2 2" xfId="972"/>
    <cellStyle name="Navadno 19 3 2 2 2" xfId="2140"/>
    <cellStyle name="Navadno 19 3 2 3" xfId="1089"/>
    <cellStyle name="Navadno 19 3 2 3 2" xfId="2374"/>
    <cellStyle name="Navadno 19 3 2 4" xfId="1745"/>
    <cellStyle name="Navadno 19 3 3" xfId="853"/>
    <cellStyle name="Navadno 19 3 3 2" xfId="2021"/>
    <cellStyle name="Navadno 19 3 4" xfId="1090"/>
    <cellStyle name="Navadno 19 3 4 2" xfId="2198"/>
    <cellStyle name="Navadno 19 3 5" xfId="1770"/>
    <cellStyle name="Navadno 19 4" xfId="584"/>
    <cellStyle name="Navadno 19 4 2" xfId="912"/>
    <cellStyle name="Navadno 19 4 2 2" xfId="2080"/>
    <cellStyle name="Navadno 19 4 3" xfId="1091"/>
    <cellStyle name="Navadno 19 4 3 2" xfId="2315"/>
    <cellStyle name="Navadno 19 4 4" xfId="1900"/>
    <cellStyle name="Navadno 19 5" xfId="793"/>
    <cellStyle name="Navadno 19 5 2" xfId="1961"/>
    <cellStyle name="Navadno 19 6" xfId="1877"/>
    <cellStyle name="Navadno 19 7" xfId="2483"/>
    <cellStyle name="Navadno 2" xfId="284"/>
    <cellStyle name="Navadno 2 10" xfId="2642"/>
    <cellStyle name="Navadno 2 11" xfId="2643"/>
    <cellStyle name="Navadno 2 12" xfId="2649"/>
    <cellStyle name="Navadno 2 13" xfId="1015"/>
    <cellStyle name="Navadno 2 2" xfId="301"/>
    <cellStyle name="Navadno 2 2 2" xfId="1093"/>
    <cellStyle name="Navadno 2 3" xfId="287"/>
    <cellStyle name="Navadno 2 4" xfId="1655"/>
    <cellStyle name="Navadno 2 5" xfId="1016"/>
    <cellStyle name="Navadno 2 6" xfId="1092"/>
    <cellStyle name="Navadno 2 7" xfId="2401"/>
    <cellStyle name="Navadno 2 8" xfId="2415"/>
    <cellStyle name="Navadno 2 9" xfId="2636"/>
    <cellStyle name="Navadno 2_Podatki o svetilkah" xfId="402"/>
    <cellStyle name="Navadno 20" xfId="503"/>
    <cellStyle name="Navadno 20 2" xfId="1096"/>
    <cellStyle name="Navadno 20 3" xfId="2493"/>
    <cellStyle name="Navadno 21" xfId="294"/>
    <cellStyle name="Navadno 22" xfId="505"/>
    <cellStyle name="Navadno 22 2" xfId="1097"/>
    <cellStyle name="Navadno 22 3" xfId="2485"/>
    <cellStyle name="Navadno 23" xfId="507"/>
    <cellStyle name="Navadno 23 2" xfId="1098"/>
    <cellStyle name="Navadno 23 3" xfId="2515"/>
    <cellStyle name="Navadno 24" xfId="436"/>
    <cellStyle name="Navadno 24 2" xfId="585"/>
    <cellStyle name="Navadno 24 2 2" xfId="913"/>
    <cellStyle name="Navadno 24 2 2 2" xfId="2081"/>
    <cellStyle name="Navadno 24 2 3" xfId="1099"/>
    <cellStyle name="Navadno 24 2 3 2" xfId="2316"/>
    <cellStyle name="Navadno 24 2 4" xfId="1881"/>
    <cellStyle name="Navadno 24 3" xfId="672"/>
    <cellStyle name="Navadno 24 3 2" xfId="1100"/>
    <cellStyle name="Navadno 24 4" xfId="794"/>
    <cellStyle name="Navadno 24 4 2" xfId="1962"/>
    <cellStyle name="Navadno 24 5" xfId="1101"/>
    <cellStyle name="Navadno 24 5 2" xfId="2199"/>
    <cellStyle name="Navadno 24 6" xfId="1720"/>
    <cellStyle name="Navadno 25" xfId="509"/>
    <cellStyle name="Navadno 25 2" xfId="513"/>
    <cellStyle name="Navadno 25 2 2" xfId="1102"/>
    <cellStyle name="Navadno 25 3" xfId="1103"/>
    <cellStyle name="Navadno 25 4" xfId="2498"/>
    <cellStyle name="Navadno 26" xfId="502"/>
    <cellStyle name="Navadno 26 2" xfId="1104"/>
    <cellStyle name="Navadno 26 3" xfId="2504"/>
    <cellStyle name="Navadno 27" xfId="516"/>
    <cellStyle name="Navadno 27 2" xfId="674"/>
    <cellStyle name="Navadno 27 2 2" xfId="1105"/>
    <cellStyle name="Navadno 27 3" xfId="1106"/>
    <cellStyle name="Navadno 28" xfId="647"/>
    <cellStyle name="Navadno 28 2" xfId="692"/>
    <cellStyle name="Navadno 28 2 2" xfId="1107"/>
    <cellStyle name="Navadno 28 3" xfId="1108"/>
    <cellStyle name="Navadno 28 4" xfId="2507"/>
    <cellStyle name="Navadno 29" xfId="649"/>
    <cellStyle name="Navadno 29 2" xfId="693"/>
    <cellStyle name="Navadno 29 2 2" xfId="1109"/>
    <cellStyle name="Navadno 29 3" xfId="1110"/>
    <cellStyle name="Navadno 3" xfId="281"/>
    <cellStyle name="Navadno 3 2" xfId="290"/>
    <cellStyle name="Navadno 3 3" xfId="283"/>
    <cellStyle name="Navadno 3 3 2" xfId="2644"/>
    <cellStyle name="Navadno 3 4" xfId="2645"/>
    <cellStyle name="Navadno 3 5" xfId="2652"/>
    <cellStyle name="Navadno 3 6" xfId="2954"/>
    <cellStyle name="Navadno 30" xfId="515"/>
    <cellStyle name="Navadno 30 2" xfId="680"/>
    <cellStyle name="Navadno 30 2 2" xfId="1111"/>
    <cellStyle name="Navadno 30 3" xfId="854"/>
    <cellStyle name="Navadno 30 3 2" xfId="2022"/>
    <cellStyle name="Navadno 30 4" xfId="1112"/>
    <cellStyle name="Navadno 30 4 2" xfId="2257"/>
    <cellStyle name="Navadno 30 5" xfId="1829"/>
    <cellStyle name="Navadno 30 6" xfId="2501"/>
    <cellStyle name="Navadno 31" xfId="645"/>
    <cellStyle name="Navadno 31 2" xfId="695"/>
    <cellStyle name="Navadno 31 2 2" xfId="1113"/>
    <cellStyle name="Navadno 31 3" xfId="1114"/>
    <cellStyle name="Navadno 31 4" xfId="2509"/>
    <cellStyle name="Navadno 32" xfId="667"/>
    <cellStyle name="Navadno 32 2" xfId="703"/>
    <cellStyle name="Navadno 32 2 2" xfId="1115"/>
    <cellStyle name="Navadno 32 3" xfId="1116"/>
    <cellStyle name="Navadno 32 4" xfId="2506"/>
    <cellStyle name="Navadno 33" xfId="665"/>
    <cellStyle name="Navadno 33 2" xfId="699"/>
    <cellStyle name="Navadno 33 2 2" xfId="1117"/>
    <cellStyle name="Navadno 33 3" xfId="1118"/>
    <cellStyle name="Navadno 34" xfId="537"/>
    <cellStyle name="Navadno 34 2" xfId="697"/>
    <cellStyle name="Navadno 34 2 2" xfId="1119"/>
    <cellStyle name="Navadno 34 3" xfId="1120"/>
    <cellStyle name="Navadno 34 4" xfId="2479"/>
    <cellStyle name="Navadno 35" xfId="675"/>
    <cellStyle name="Navadno 35 2" xfId="705"/>
    <cellStyle name="Navadno 35 2 2" xfId="1121"/>
    <cellStyle name="Navadno 35 3" xfId="1122"/>
    <cellStyle name="Navadno 36" xfId="662"/>
    <cellStyle name="Navadno 36 2" xfId="704"/>
    <cellStyle name="Navadno 36 2 2" xfId="1123"/>
    <cellStyle name="Navadno 36 3" xfId="1124"/>
    <cellStyle name="Navadno 36 4" xfId="2500"/>
    <cellStyle name="Navadno 37" xfId="688"/>
    <cellStyle name="Navadno 37 2" xfId="1125"/>
    <cellStyle name="Navadno 38" xfId="685"/>
    <cellStyle name="Navadno 38 2" xfId="1126"/>
    <cellStyle name="Navadno 39" xfId="690"/>
    <cellStyle name="Navadno 39 2" xfId="1127"/>
    <cellStyle name="Navadno 4" xfId="293"/>
    <cellStyle name="Navadno 4 10" xfId="520"/>
    <cellStyle name="Navadno 4 10 2" xfId="855"/>
    <cellStyle name="Navadno 4 10 2 2" xfId="2023"/>
    <cellStyle name="Navadno 4 10 3" xfId="1128"/>
    <cellStyle name="Navadno 4 10 3 2" xfId="2258"/>
    <cellStyle name="Navadno 4 10 4" xfId="1793"/>
    <cellStyle name="Navadno 4 11" xfId="735"/>
    <cellStyle name="Navadno 4 11 2" xfId="1678"/>
    <cellStyle name="Navadno 4 12" xfId="1129"/>
    <cellStyle name="Navadno 4 12 2" xfId="2144"/>
    <cellStyle name="Navadno 4 13" xfId="1691"/>
    <cellStyle name="Navadno 4 14" xfId="2523"/>
    <cellStyle name="Navadno 4 2" xfId="302"/>
    <cellStyle name="Navadno 4 2 10" xfId="1677"/>
    <cellStyle name="Navadno 4 2 2" xfId="321"/>
    <cellStyle name="Navadno 4 2 2 2" xfId="341"/>
    <cellStyle name="Navadno 4 2 2 2 2" xfId="390"/>
    <cellStyle name="Navadno 4 2 2 2 2 2" xfId="495"/>
    <cellStyle name="Navadno 4 2 2 2 2 2 2" xfId="638"/>
    <cellStyle name="Navadno 4 2 2 2 2 2 2 2" xfId="966"/>
    <cellStyle name="Navadno 4 2 2 2 2 2 2 2 2" xfId="2134"/>
    <cellStyle name="Navadno 4 2 2 2 2 2 2 3" xfId="1131"/>
    <cellStyle name="Navadno 4 2 2 2 2 2 2 3 2" xfId="2369"/>
    <cellStyle name="Navadno 4 2 2 2 2 2 2 4" xfId="1797"/>
    <cellStyle name="Navadno 4 2 2 2 2 2 3" xfId="847"/>
    <cellStyle name="Navadno 4 2 2 2 2 2 3 2" xfId="2015"/>
    <cellStyle name="Navadno 4 2 2 2 2 2 4" xfId="1132"/>
    <cellStyle name="Navadno 4 2 2 2 2 2 4 2" xfId="2252"/>
    <cellStyle name="Navadno 4 2 2 2 2 2 5" xfId="1714"/>
    <cellStyle name="Navadno 4 2 2 2 2 3" xfId="575"/>
    <cellStyle name="Navadno 4 2 2 2 2 3 2" xfId="906"/>
    <cellStyle name="Navadno 4 2 2 2 2 3 2 2" xfId="2074"/>
    <cellStyle name="Navadno 4 2 2 2 2 3 3" xfId="1133"/>
    <cellStyle name="Navadno 4 2 2 2 2 3 3 2" xfId="2309"/>
    <cellStyle name="Navadno 4 2 2 2 2 3 4" xfId="1910"/>
    <cellStyle name="Navadno 4 2 2 2 2 4" xfId="787"/>
    <cellStyle name="Navadno 4 2 2 2 2 4 2" xfId="1955"/>
    <cellStyle name="Navadno 4 2 2 2 2 5" xfId="1134"/>
    <cellStyle name="Navadno 4 2 2 2 2 5 2" xfId="2193"/>
    <cellStyle name="Navadno 4 2 2 2 2 6" xfId="1889"/>
    <cellStyle name="Navadno 4 2 2 2 3" xfId="466"/>
    <cellStyle name="Navadno 4 2 2 2 3 2" xfId="609"/>
    <cellStyle name="Navadno 4 2 2 2 3 2 2" xfId="937"/>
    <cellStyle name="Navadno 4 2 2 2 3 2 2 2" xfId="2105"/>
    <cellStyle name="Navadno 4 2 2 2 3 2 3" xfId="1136"/>
    <cellStyle name="Navadno 4 2 2 2 3 2 3 2" xfId="2340"/>
    <cellStyle name="Navadno 4 2 2 2 3 2 4" xfId="1844"/>
    <cellStyle name="Navadno 4 2 2 2 3 3" xfId="818"/>
    <cellStyle name="Navadno 4 2 2 2 3 3 2" xfId="1986"/>
    <cellStyle name="Navadno 4 2 2 2 3 4" xfId="1137"/>
    <cellStyle name="Navadno 4 2 2 2 3 4 2" xfId="2223"/>
    <cellStyle name="Navadno 4 2 2 2 3 5" xfId="1799"/>
    <cellStyle name="Navadno 4 2 2 2 4" xfId="546"/>
    <cellStyle name="Navadno 4 2 2 2 4 2" xfId="877"/>
    <cellStyle name="Navadno 4 2 2 2 4 2 2" xfId="2045"/>
    <cellStyle name="Navadno 4 2 2 2 4 3" xfId="1138"/>
    <cellStyle name="Navadno 4 2 2 2 4 3 2" xfId="2280"/>
    <cellStyle name="Navadno 4 2 2 2 4 4" xfId="1865"/>
    <cellStyle name="Navadno 4 2 2 2 5" xfId="758"/>
    <cellStyle name="Navadno 4 2 2 2 5 2" xfId="1926"/>
    <cellStyle name="Navadno 4 2 2 2 6" xfId="1140"/>
    <cellStyle name="Navadno 4 2 2 2 6 2" xfId="2165"/>
    <cellStyle name="Navadno 4 2 2 2 7" xfId="1727"/>
    <cellStyle name="Navadno 4 2 2 2_Podatki o svetilkah" xfId="406"/>
    <cellStyle name="Navadno 4 2 2 3" xfId="376"/>
    <cellStyle name="Navadno 4 2 2 3 2" xfId="481"/>
    <cellStyle name="Navadno 4 2 2 3 2 2" xfId="624"/>
    <cellStyle name="Navadno 4 2 2 3 2 2 2" xfId="952"/>
    <cellStyle name="Navadno 4 2 2 3 2 2 2 2" xfId="2120"/>
    <cellStyle name="Navadno 4 2 2 3 2 2 3" xfId="1141"/>
    <cellStyle name="Navadno 4 2 2 3 2 2 3 2" xfId="2355"/>
    <cellStyle name="Navadno 4 2 2 3 2 2 4" xfId="1689"/>
    <cellStyle name="Navadno 4 2 2 3 2 3" xfId="833"/>
    <cellStyle name="Navadno 4 2 2 3 2 3 2" xfId="2001"/>
    <cellStyle name="Navadno 4 2 2 3 2 4" xfId="1142"/>
    <cellStyle name="Navadno 4 2 2 3 2 4 2" xfId="2238"/>
    <cellStyle name="Navadno 4 2 2 3 2 5" xfId="1706"/>
    <cellStyle name="Navadno 4 2 2 3 3" xfId="561"/>
    <cellStyle name="Navadno 4 2 2 3 3 2" xfId="892"/>
    <cellStyle name="Navadno 4 2 2 3 3 2 2" xfId="2060"/>
    <cellStyle name="Navadno 4 2 2 3 3 3" xfId="1143"/>
    <cellStyle name="Navadno 4 2 2 3 3 3 2" xfId="2295"/>
    <cellStyle name="Navadno 4 2 2 3 3 4" xfId="1711"/>
    <cellStyle name="Navadno 4 2 2 3 4" xfId="773"/>
    <cellStyle name="Navadno 4 2 2 3 4 2" xfId="1941"/>
    <cellStyle name="Navadno 4 2 2 3 5" xfId="1144"/>
    <cellStyle name="Navadno 4 2 2 3 5 2" xfId="2179"/>
    <cellStyle name="Navadno 4 2 2 3 6" xfId="1891"/>
    <cellStyle name="Navadno 4 2 2 4" xfId="452"/>
    <cellStyle name="Navadno 4 2 2 4 2" xfId="595"/>
    <cellStyle name="Navadno 4 2 2 4 2 2" xfId="923"/>
    <cellStyle name="Navadno 4 2 2 4 2 2 2" xfId="2091"/>
    <cellStyle name="Navadno 4 2 2 4 2 3" xfId="1146"/>
    <cellStyle name="Navadno 4 2 2 4 2 3 2" xfId="2326"/>
    <cellStyle name="Navadno 4 2 2 4 2 4" xfId="1859"/>
    <cellStyle name="Navadno 4 2 2 4 3" xfId="804"/>
    <cellStyle name="Navadno 4 2 2 4 3 2" xfId="1972"/>
    <cellStyle name="Navadno 4 2 2 4 4" xfId="1147"/>
    <cellStyle name="Navadno 4 2 2 4 4 2" xfId="2209"/>
    <cellStyle name="Navadno 4 2 2 4 5" xfId="1874"/>
    <cellStyle name="Navadno 4 2 2 5" xfId="531"/>
    <cellStyle name="Navadno 4 2 2 5 2" xfId="863"/>
    <cellStyle name="Navadno 4 2 2 5 2 2" xfId="2031"/>
    <cellStyle name="Navadno 4 2 2 5 3" xfId="1148"/>
    <cellStyle name="Navadno 4 2 2 5 3 2" xfId="2266"/>
    <cellStyle name="Navadno 4 2 2 5 4" xfId="1813"/>
    <cellStyle name="Navadno 4 2 2 6" xfId="744"/>
    <cellStyle name="Navadno 4 2 2 6 2" xfId="1684"/>
    <cellStyle name="Navadno 4 2 2 7" xfId="1149"/>
    <cellStyle name="Navadno 4 2 2 7 2" xfId="2152"/>
    <cellStyle name="Navadno 4 2 2 8" xfId="1724"/>
    <cellStyle name="Navadno 4 2 2_Podatki o svetilkah" xfId="405"/>
    <cellStyle name="Navadno 4 2 3" xfId="316"/>
    <cellStyle name="Navadno 4 2 3 2" xfId="337"/>
    <cellStyle name="Navadno 4 2 3 2 2" xfId="386"/>
    <cellStyle name="Navadno 4 2 3 2 2 2" xfId="491"/>
    <cellStyle name="Navadno 4 2 3 2 2 2 2" xfId="634"/>
    <cellStyle name="Navadno 4 2 3 2 2 2 2 2" xfId="962"/>
    <cellStyle name="Navadno 4 2 3 2 2 2 2 2 2" xfId="2130"/>
    <cellStyle name="Navadno 4 2 3 2 2 2 2 3" xfId="1151"/>
    <cellStyle name="Navadno 4 2 3 2 2 2 2 3 2" xfId="2365"/>
    <cellStyle name="Navadno 4 2 3 2 2 2 2 4" xfId="1739"/>
    <cellStyle name="Navadno 4 2 3 2 2 2 3" xfId="843"/>
    <cellStyle name="Navadno 4 2 3 2 2 2 3 2" xfId="2011"/>
    <cellStyle name="Navadno 4 2 3 2 2 2 4" xfId="1152"/>
    <cellStyle name="Navadno 4 2 3 2 2 2 4 2" xfId="2248"/>
    <cellStyle name="Navadno 4 2 3 2 2 2 5" xfId="1782"/>
    <cellStyle name="Navadno 4 2 3 2 2 3" xfId="571"/>
    <cellStyle name="Navadno 4 2 3 2 2 3 2" xfId="902"/>
    <cellStyle name="Navadno 4 2 3 2 2 3 2 2" xfId="2070"/>
    <cellStyle name="Navadno 4 2 3 2 2 3 3" xfId="1153"/>
    <cellStyle name="Navadno 4 2 3 2 2 3 3 2" xfId="2305"/>
    <cellStyle name="Navadno 4 2 3 2 2 3 4" xfId="1743"/>
    <cellStyle name="Navadno 4 2 3 2 2 4" xfId="783"/>
    <cellStyle name="Navadno 4 2 3 2 2 4 2" xfId="1951"/>
    <cellStyle name="Navadno 4 2 3 2 2 5" xfId="1155"/>
    <cellStyle name="Navadno 4 2 3 2 2 5 2" xfId="2189"/>
    <cellStyle name="Navadno 4 2 3 2 2 6" xfId="1893"/>
    <cellStyle name="Navadno 4 2 3 2 3" xfId="462"/>
    <cellStyle name="Navadno 4 2 3 2 3 2" xfId="605"/>
    <cellStyle name="Navadno 4 2 3 2 3 2 2" xfId="933"/>
    <cellStyle name="Navadno 4 2 3 2 3 2 2 2" xfId="2101"/>
    <cellStyle name="Navadno 4 2 3 2 3 2 3" xfId="1156"/>
    <cellStyle name="Navadno 4 2 3 2 3 2 3 2" xfId="2336"/>
    <cellStyle name="Navadno 4 2 3 2 3 2 4" xfId="1790"/>
    <cellStyle name="Navadno 4 2 3 2 3 3" xfId="814"/>
    <cellStyle name="Navadno 4 2 3 2 3 3 2" xfId="1982"/>
    <cellStyle name="Navadno 4 2 3 2 3 4" xfId="1157"/>
    <cellStyle name="Navadno 4 2 3 2 3 4 2" xfId="2219"/>
    <cellStyle name="Navadno 4 2 3 2 3 5" xfId="1671"/>
    <cellStyle name="Navadno 4 2 3 2 4" xfId="542"/>
    <cellStyle name="Navadno 4 2 3 2 4 2" xfId="873"/>
    <cellStyle name="Navadno 4 2 3 2 4 2 2" xfId="2041"/>
    <cellStyle name="Navadno 4 2 3 2 4 3" xfId="1159"/>
    <cellStyle name="Navadno 4 2 3 2 4 3 2" xfId="2276"/>
    <cellStyle name="Navadno 4 2 3 2 4 4" xfId="1718"/>
    <cellStyle name="Navadno 4 2 3 2 5" xfId="754"/>
    <cellStyle name="Navadno 4 2 3 2 5 2" xfId="1922"/>
    <cellStyle name="Navadno 4 2 3 2 6" xfId="1160"/>
    <cellStyle name="Navadno 4 2 3 2 6 2" xfId="2161"/>
    <cellStyle name="Navadno 4 2 3 2 7" xfId="1755"/>
    <cellStyle name="Navadno 4 2 3 2_Podatki o svetilkah" xfId="408"/>
    <cellStyle name="Navadno 4 2 3 3" xfId="372"/>
    <cellStyle name="Navadno 4 2 3 3 2" xfId="477"/>
    <cellStyle name="Navadno 4 2 3 3 2 2" xfId="620"/>
    <cellStyle name="Navadno 4 2 3 3 2 2 2" xfId="948"/>
    <cellStyle name="Navadno 4 2 3 3 2 2 2 2" xfId="2116"/>
    <cellStyle name="Navadno 4 2 3 3 2 2 3" xfId="1162"/>
    <cellStyle name="Navadno 4 2 3 3 2 2 3 2" xfId="2351"/>
    <cellStyle name="Navadno 4 2 3 3 2 2 4" xfId="1849"/>
    <cellStyle name="Navadno 4 2 3 3 2 3" xfId="829"/>
    <cellStyle name="Navadno 4 2 3 3 2 3 2" xfId="1997"/>
    <cellStyle name="Navadno 4 2 3 3 2 4" xfId="1163"/>
    <cellStyle name="Navadno 4 2 3 3 2 4 2" xfId="2234"/>
    <cellStyle name="Navadno 4 2 3 3 2 5" xfId="1867"/>
    <cellStyle name="Navadno 4 2 3 3 3" xfId="557"/>
    <cellStyle name="Navadno 4 2 3 3 3 2" xfId="888"/>
    <cellStyle name="Navadno 4 2 3 3 3 2 2" xfId="2056"/>
    <cellStyle name="Navadno 4 2 3 3 3 3" xfId="1164"/>
    <cellStyle name="Navadno 4 2 3 3 3 3 2" xfId="2291"/>
    <cellStyle name="Navadno 4 2 3 3 3 4" xfId="1779"/>
    <cellStyle name="Navadno 4 2 3 3 4" xfId="769"/>
    <cellStyle name="Navadno 4 2 3 3 4 2" xfId="1937"/>
    <cellStyle name="Navadno 4 2 3 3 5" xfId="1165"/>
    <cellStyle name="Navadno 4 2 3 3 5 2" xfId="2175"/>
    <cellStyle name="Navadno 4 2 3 3 6" xfId="1760"/>
    <cellStyle name="Navadno 4 2 3 4" xfId="448"/>
    <cellStyle name="Navadno 4 2 3 4 2" xfId="591"/>
    <cellStyle name="Navadno 4 2 3 4 2 2" xfId="919"/>
    <cellStyle name="Navadno 4 2 3 4 2 2 2" xfId="2087"/>
    <cellStyle name="Navadno 4 2 3 4 2 3" xfId="1167"/>
    <cellStyle name="Navadno 4 2 3 4 2 3 2" xfId="2322"/>
    <cellStyle name="Navadno 4 2 3 4 2 4" xfId="1676"/>
    <cellStyle name="Navadno 4 2 3 4 3" xfId="800"/>
    <cellStyle name="Navadno 4 2 3 4 3 2" xfId="1968"/>
    <cellStyle name="Navadno 4 2 3 4 4" xfId="1168"/>
    <cellStyle name="Navadno 4 2 3 4 4 2" xfId="2205"/>
    <cellStyle name="Navadno 4 2 3 4 5" xfId="1843"/>
    <cellStyle name="Navadno 4 2 3 5" xfId="527"/>
    <cellStyle name="Navadno 4 2 3 5 2" xfId="859"/>
    <cellStyle name="Navadno 4 2 3 5 2 2" xfId="2027"/>
    <cellStyle name="Navadno 4 2 3 5 3" xfId="1169"/>
    <cellStyle name="Navadno 4 2 3 5 3 2" xfId="2262"/>
    <cellStyle name="Navadno 4 2 3 5 4" xfId="1847"/>
    <cellStyle name="Navadno 4 2 3 6" xfId="739"/>
    <cellStyle name="Navadno 4 2 3 6 2" xfId="1685"/>
    <cellStyle name="Navadno 4 2 3 7" xfId="1170"/>
    <cellStyle name="Navadno 4 2 3 7 2" xfId="2148"/>
    <cellStyle name="Navadno 4 2 3 8" xfId="1807"/>
    <cellStyle name="Navadno 4 2 3_Podatki o svetilkah" xfId="407"/>
    <cellStyle name="Navadno 4 2 4" xfId="333"/>
    <cellStyle name="Navadno 4 2 4 2" xfId="383"/>
    <cellStyle name="Navadno 4 2 4 2 2" xfId="488"/>
    <cellStyle name="Navadno 4 2 4 2 2 2" xfId="631"/>
    <cellStyle name="Navadno 4 2 4 2 2 2 2" xfId="959"/>
    <cellStyle name="Navadno 4 2 4 2 2 2 2 2" xfId="2127"/>
    <cellStyle name="Navadno 4 2 4 2 2 2 3" xfId="1171"/>
    <cellStyle name="Navadno 4 2 4 2 2 2 3 2" xfId="2362"/>
    <cellStyle name="Navadno 4 2 4 2 2 2 4" xfId="1780"/>
    <cellStyle name="Navadno 4 2 4 2 2 3" xfId="840"/>
    <cellStyle name="Navadno 4 2 4 2 2 3 2" xfId="2008"/>
    <cellStyle name="Navadno 4 2 4 2 2 4" xfId="1172"/>
    <cellStyle name="Navadno 4 2 4 2 2 4 2" xfId="2245"/>
    <cellStyle name="Navadno 4 2 4 2 2 5" xfId="1794"/>
    <cellStyle name="Navadno 4 2 4 2 3" xfId="568"/>
    <cellStyle name="Navadno 4 2 4 2 3 2" xfId="899"/>
    <cellStyle name="Navadno 4 2 4 2 3 2 2" xfId="2067"/>
    <cellStyle name="Navadno 4 2 4 2 3 3" xfId="1173"/>
    <cellStyle name="Navadno 4 2 4 2 3 3 2" xfId="2302"/>
    <cellStyle name="Navadno 4 2 4 2 3 4" xfId="1784"/>
    <cellStyle name="Navadno 4 2 4 2 4" xfId="780"/>
    <cellStyle name="Navadno 4 2 4 2 4 2" xfId="1948"/>
    <cellStyle name="Navadno 4 2 4 2 5" xfId="1174"/>
    <cellStyle name="Navadno 4 2 4 2 5 2" xfId="2186"/>
    <cellStyle name="Navadno 4 2 4 2 6" xfId="1759"/>
    <cellStyle name="Navadno 4 2 4 3" xfId="459"/>
    <cellStyle name="Navadno 4 2 4 3 2" xfId="602"/>
    <cellStyle name="Navadno 4 2 4 3 2 2" xfId="930"/>
    <cellStyle name="Navadno 4 2 4 3 2 2 2" xfId="2098"/>
    <cellStyle name="Navadno 4 2 4 3 2 3" xfId="1175"/>
    <cellStyle name="Navadno 4 2 4 3 2 3 2" xfId="2333"/>
    <cellStyle name="Navadno 4 2 4 3 2 4" xfId="1695"/>
    <cellStyle name="Navadno 4 2 4 3 3" xfId="811"/>
    <cellStyle name="Navadno 4 2 4 3 3 2" xfId="1979"/>
    <cellStyle name="Navadno 4 2 4 3 4" xfId="1177"/>
    <cellStyle name="Navadno 4 2 4 3 4 2" xfId="2216"/>
    <cellStyle name="Navadno 4 2 4 3 5" xfId="1700"/>
    <cellStyle name="Navadno 4 2 4 4" xfId="539"/>
    <cellStyle name="Navadno 4 2 4 4 2" xfId="870"/>
    <cellStyle name="Navadno 4 2 4 4 2 2" xfId="2038"/>
    <cellStyle name="Navadno 4 2 4 4 3" xfId="1179"/>
    <cellStyle name="Navadno 4 2 4 4 3 2" xfId="2273"/>
    <cellStyle name="Navadno 4 2 4 4 4" xfId="1851"/>
    <cellStyle name="Navadno 4 2 4 5" xfId="751"/>
    <cellStyle name="Navadno 4 2 4 5 2" xfId="1919"/>
    <cellStyle name="Navadno 4 2 4 6" xfId="1180"/>
    <cellStyle name="Navadno 4 2 4 6 2" xfId="2158"/>
    <cellStyle name="Navadno 4 2 4 7" xfId="1890"/>
    <cellStyle name="Navadno 4 2 4_Podatki o svetilkah" xfId="409"/>
    <cellStyle name="Navadno 4 2 5" xfId="369"/>
    <cellStyle name="Navadno 4 2 5 2" xfId="474"/>
    <cellStyle name="Navadno 4 2 5 2 2" xfId="617"/>
    <cellStyle name="Navadno 4 2 5 2 2 2" xfId="945"/>
    <cellStyle name="Navadno 4 2 5 2 2 2 2" xfId="2113"/>
    <cellStyle name="Navadno 4 2 5 2 2 3" xfId="1182"/>
    <cellStyle name="Navadno 4 2 5 2 2 3 2" xfId="2348"/>
    <cellStyle name="Navadno 4 2 5 2 2 4" xfId="1731"/>
    <cellStyle name="Navadno 4 2 5 2 3" xfId="826"/>
    <cellStyle name="Navadno 4 2 5 2 3 2" xfId="1994"/>
    <cellStyle name="Navadno 4 2 5 2 4" xfId="1183"/>
    <cellStyle name="Navadno 4 2 5 2 4 2" xfId="2231"/>
    <cellStyle name="Navadno 4 2 5 2 5" xfId="1869"/>
    <cellStyle name="Navadno 4 2 5 3" xfId="554"/>
    <cellStyle name="Navadno 4 2 5 3 2" xfId="885"/>
    <cellStyle name="Navadno 4 2 5 3 2 2" xfId="2053"/>
    <cellStyle name="Navadno 4 2 5 3 3" xfId="1184"/>
    <cellStyle name="Navadno 4 2 5 3 3 2" xfId="2288"/>
    <cellStyle name="Navadno 4 2 5 3 4" xfId="1791"/>
    <cellStyle name="Navadno 4 2 5 4" xfId="766"/>
    <cellStyle name="Navadno 4 2 5 4 2" xfId="1934"/>
    <cellStyle name="Navadno 4 2 5 5" xfId="1185"/>
    <cellStyle name="Navadno 4 2 5 5 2" xfId="2172"/>
    <cellStyle name="Navadno 4 2 5 6" xfId="1752"/>
    <cellStyle name="Navadno 4 2 6" xfId="445"/>
    <cellStyle name="Navadno 4 2 6 2" xfId="588"/>
    <cellStyle name="Navadno 4 2 6 2 2" xfId="916"/>
    <cellStyle name="Navadno 4 2 6 2 2 2" xfId="2084"/>
    <cellStyle name="Navadno 4 2 6 2 3" xfId="1186"/>
    <cellStyle name="Navadno 4 2 6 2 3 2" xfId="2319"/>
    <cellStyle name="Navadno 4 2 6 2 4" xfId="1863"/>
    <cellStyle name="Navadno 4 2 6 3" xfId="797"/>
    <cellStyle name="Navadno 4 2 6 3 2" xfId="1965"/>
    <cellStyle name="Navadno 4 2 6 4" xfId="1187"/>
    <cellStyle name="Navadno 4 2 6 4 2" xfId="2202"/>
    <cellStyle name="Navadno 4 2 6 5" xfId="1777"/>
    <cellStyle name="Navadno 4 2 7" xfId="522"/>
    <cellStyle name="Navadno 4 2 7 2" xfId="856"/>
    <cellStyle name="Navadno 4 2 7 2 2" xfId="2024"/>
    <cellStyle name="Navadno 4 2 7 3" xfId="1188"/>
    <cellStyle name="Navadno 4 2 7 3 2" xfId="2259"/>
    <cellStyle name="Navadno 4 2 7 4" xfId="1729"/>
    <cellStyle name="Navadno 4 2 8" xfId="736"/>
    <cellStyle name="Navadno 4 2 8 2" xfId="1674"/>
    <cellStyle name="Navadno 4 2 9" xfId="1189"/>
    <cellStyle name="Navadno 4 2 9 2" xfId="2145"/>
    <cellStyle name="Navadno 4 2_Podatki o svetilkah" xfId="404"/>
    <cellStyle name="Navadno 4 3" xfId="305"/>
    <cellStyle name="Navadno 4 3 10" xfId="1673"/>
    <cellStyle name="Navadno 4 3 2" xfId="322"/>
    <cellStyle name="Navadno 4 3 2 2" xfId="342"/>
    <cellStyle name="Navadno 4 3 2 2 2" xfId="391"/>
    <cellStyle name="Navadno 4 3 2 2 2 2" xfId="496"/>
    <cellStyle name="Navadno 4 3 2 2 2 2 2" xfId="639"/>
    <cellStyle name="Navadno 4 3 2 2 2 2 2 2" xfId="967"/>
    <cellStyle name="Navadno 4 3 2 2 2 2 2 2 2" xfId="2135"/>
    <cellStyle name="Navadno 4 3 2 2 2 2 2 3" xfId="1191"/>
    <cellStyle name="Navadno 4 3 2 2 2 2 2 3 2" xfId="2370"/>
    <cellStyle name="Navadno 4 3 2 2 2 2 2 4" xfId="1733"/>
    <cellStyle name="Navadno 4 3 2 2 2 2 3" xfId="848"/>
    <cellStyle name="Navadno 4 3 2 2 2 2 3 2" xfId="2016"/>
    <cellStyle name="Navadno 4 3 2 2 2 2 4" xfId="1192"/>
    <cellStyle name="Navadno 4 3 2 2 2 2 4 2" xfId="2253"/>
    <cellStyle name="Navadno 4 3 2 2 2 2 5" xfId="1687"/>
    <cellStyle name="Navadno 4 3 2 2 2 3" xfId="576"/>
    <cellStyle name="Navadno 4 3 2 2 2 3 2" xfId="907"/>
    <cellStyle name="Navadno 4 3 2 2 2 3 2 2" xfId="2075"/>
    <cellStyle name="Navadno 4 3 2 2 2 3 3" xfId="1194"/>
    <cellStyle name="Navadno 4 3 2 2 2 3 3 2" xfId="2310"/>
    <cellStyle name="Navadno 4 3 2 2 2 3 4" xfId="1909"/>
    <cellStyle name="Navadno 4 3 2 2 2 4" xfId="788"/>
    <cellStyle name="Navadno 4 3 2 2 2 4 2" xfId="1956"/>
    <cellStyle name="Navadno 4 3 2 2 2 5" xfId="1195"/>
    <cellStyle name="Navadno 4 3 2 2 2 5 2" xfId="2194"/>
    <cellStyle name="Navadno 4 3 2 2 2 6" xfId="1754"/>
    <cellStyle name="Navadno 4 3 2 2 3" xfId="467"/>
    <cellStyle name="Navadno 4 3 2 2 3 2" xfId="610"/>
    <cellStyle name="Navadno 4 3 2 2 3 2 2" xfId="938"/>
    <cellStyle name="Navadno 4 3 2 2 3 2 2 2" xfId="2106"/>
    <cellStyle name="Navadno 4 3 2 2 3 2 3" xfId="1196"/>
    <cellStyle name="Navadno 4 3 2 2 3 2 3 2" xfId="2341"/>
    <cellStyle name="Navadno 4 3 2 2 3 2 4" xfId="1801"/>
    <cellStyle name="Navadno 4 3 2 2 3 3" xfId="819"/>
    <cellStyle name="Navadno 4 3 2 2 3 3 2" xfId="1987"/>
    <cellStyle name="Navadno 4 3 2 2 3 4" xfId="1197"/>
    <cellStyle name="Navadno 4 3 2 2 3 4 2" xfId="2224"/>
    <cellStyle name="Navadno 4 3 2 2 3 5" xfId="1735"/>
    <cellStyle name="Navadno 4 3 2 2 4" xfId="547"/>
    <cellStyle name="Navadno 4 3 2 2 4 2" xfId="878"/>
    <cellStyle name="Navadno 4 3 2 2 4 2 2" xfId="2046"/>
    <cellStyle name="Navadno 4 3 2 2 4 3" xfId="1198"/>
    <cellStyle name="Navadno 4 3 2 2 4 3 2" xfId="2281"/>
    <cellStyle name="Navadno 4 3 2 2 4 4" xfId="1681"/>
    <cellStyle name="Navadno 4 3 2 2 5" xfId="759"/>
    <cellStyle name="Navadno 4 3 2 2 5 2" xfId="1927"/>
    <cellStyle name="Navadno 4 3 2 2 6" xfId="1199"/>
    <cellStyle name="Navadno 4 3 2 2 6 2" xfId="2166"/>
    <cellStyle name="Navadno 4 3 2 2 7" xfId="1886"/>
    <cellStyle name="Navadno 4 3 2 2_Podatki o svetilkah" xfId="412"/>
    <cellStyle name="Navadno 4 3 2 3" xfId="377"/>
    <cellStyle name="Navadno 4 3 2 3 2" xfId="482"/>
    <cellStyle name="Navadno 4 3 2 3 2 2" xfId="625"/>
    <cellStyle name="Navadno 4 3 2 3 2 2 2" xfId="953"/>
    <cellStyle name="Navadno 4 3 2 3 2 2 2 2" xfId="2121"/>
    <cellStyle name="Navadno 4 3 2 3 2 2 3" xfId="1200"/>
    <cellStyle name="Navadno 4 3 2 3 2 2 3 2" xfId="2356"/>
    <cellStyle name="Navadno 4 3 2 3 2 2 4" xfId="1696"/>
    <cellStyle name="Navadno 4 3 2 3 2 3" xfId="834"/>
    <cellStyle name="Navadno 4 3 2 3 2 3 2" xfId="2002"/>
    <cellStyle name="Navadno 4 3 2 3 2 4" xfId="1201"/>
    <cellStyle name="Navadno 4 3 2 3 2 4 2" xfId="2239"/>
    <cellStyle name="Navadno 4 3 2 3 2 5" xfId="1870"/>
    <cellStyle name="Navadno 4 3 2 3 3" xfId="562"/>
    <cellStyle name="Navadno 4 3 2 3 3 2" xfId="893"/>
    <cellStyle name="Navadno 4 3 2 3 3 2 2" xfId="2061"/>
    <cellStyle name="Navadno 4 3 2 3 3 3" xfId="1202"/>
    <cellStyle name="Navadno 4 3 2 3 3 3 2" xfId="2296"/>
    <cellStyle name="Navadno 4 3 2 3 3 4" xfId="1812"/>
    <cellStyle name="Navadno 4 3 2 3 4" xfId="774"/>
    <cellStyle name="Navadno 4 3 2 3 4 2" xfId="1942"/>
    <cellStyle name="Navadno 4 3 2 3 5" xfId="1203"/>
    <cellStyle name="Navadno 4 3 2 3 5 2" xfId="2180"/>
    <cellStyle name="Navadno 4 3 2 3 6" xfId="1756"/>
    <cellStyle name="Navadno 4 3 2 4" xfId="453"/>
    <cellStyle name="Navadno 4 3 2 4 2" xfId="596"/>
    <cellStyle name="Navadno 4 3 2 4 2 2" xfId="924"/>
    <cellStyle name="Navadno 4 3 2 4 2 2 2" xfId="2092"/>
    <cellStyle name="Navadno 4 3 2 4 2 3" xfId="1204"/>
    <cellStyle name="Navadno 4 3 2 4 2 3 2" xfId="2327"/>
    <cellStyle name="Navadno 4 3 2 4 2 4" xfId="1853"/>
    <cellStyle name="Navadno 4 3 2 4 3" xfId="805"/>
    <cellStyle name="Navadno 4 3 2 4 3 2" xfId="1973"/>
    <cellStyle name="Navadno 4 3 2 4 4" xfId="1205"/>
    <cellStyle name="Navadno 4 3 2 4 4 2" xfId="2210"/>
    <cellStyle name="Navadno 4 3 2 4 5" xfId="1703"/>
    <cellStyle name="Navadno 4 3 2 5" xfId="532"/>
    <cellStyle name="Navadno 4 3 2 5 2" xfId="864"/>
    <cellStyle name="Navadno 4 3 2 5 2 2" xfId="2032"/>
    <cellStyle name="Navadno 4 3 2 5 3" xfId="1206"/>
    <cellStyle name="Navadno 4 3 2 5 3 2" xfId="2267"/>
    <cellStyle name="Navadno 4 3 2 5 4" xfId="1775"/>
    <cellStyle name="Navadno 4 3 2 6" xfId="745"/>
    <cellStyle name="Navadno 4 3 2 6 2" xfId="1667"/>
    <cellStyle name="Navadno 4 3 2 7" xfId="1207"/>
    <cellStyle name="Navadno 4 3 2 7 2" xfId="2153"/>
    <cellStyle name="Navadno 4 3 2 8" xfId="1669"/>
    <cellStyle name="Navadno 4 3 2_Podatki o svetilkah" xfId="411"/>
    <cellStyle name="Navadno 4 3 3" xfId="317"/>
    <cellStyle name="Navadno 4 3 3 2" xfId="338"/>
    <cellStyle name="Navadno 4 3 3 2 2" xfId="387"/>
    <cellStyle name="Navadno 4 3 3 2 2 2" xfId="492"/>
    <cellStyle name="Navadno 4 3 3 2 2 2 2" xfId="635"/>
    <cellStyle name="Navadno 4 3 3 2 2 2 2 2" xfId="963"/>
    <cellStyle name="Navadno 4 3 3 2 2 2 2 2 2" xfId="2131"/>
    <cellStyle name="Navadno 4 3 3 2 2 2 2 3" xfId="1208"/>
    <cellStyle name="Navadno 4 3 3 2 2 2 2 3 2" xfId="2366"/>
    <cellStyle name="Navadno 4 3 3 2 2 2 2 4" xfId="1712"/>
    <cellStyle name="Navadno 4 3 3 2 2 2 3" xfId="844"/>
    <cellStyle name="Navadno 4 3 3 2 2 2 3 2" xfId="2012"/>
    <cellStyle name="Navadno 4 3 3 2 2 2 4" xfId="1209"/>
    <cellStyle name="Navadno 4 3 3 2 2 2 4 2" xfId="2249"/>
    <cellStyle name="Navadno 4 3 3 2 2 2 5" xfId="1848"/>
    <cellStyle name="Navadno 4 3 3 2 2 3" xfId="572"/>
    <cellStyle name="Navadno 4 3 3 2 2 3 2" xfId="903"/>
    <cellStyle name="Navadno 4 3 3 2 2 3 2 2" xfId="2071"/>
    <cellStyle name="Navadno 4 3 3 2 2 3 3" xfId="1210"/>
    <cellStyle name="Navadno 4 3 3 2 2 3 3 2" xfId="2306"/>
    <cellStyle name="Navadno 4 3 3 2 2 3 4" xfId="1716"/>
    <cellStyle name="Navadno 4 3 3 2 2 4" xfId="784"/>
    <cellStyle name="Navadno 4 3 3 2 2 4 2" xfId="1952"/>
    <cellStyle name="Navadno 4 3 3 2 2 5" xfId="1211"/>
    <cellStyle name="Navadno 4 3 3 2 2 5 2" xfId="2190"/>
    <cellStyle name="Navadno 4 3 3 2 2 6" xfId="1758"/>
    <cellStyle name="Navadno 4 3 3 2 3" xfId="463"/>
    <cellStyle name="Navadno 4 3 3 2 3 2" xfId="606"/>
    <cellStyle name="Navadno 4 3 3 2 3 2 2" xfId="934"/>
    <cellStyle name="Navadno 4 3 3 2 3 2 2 2" xfId="2102"/>
    <cellStyle name="Navadno 4 3 3 2 3 2 3" xfId="1213"/>
    <cellStyle name="Navadno 4 3 3 2 3 2 3 2" xfId="2337"/>
    <cellStyle name="Navadno 4 3 3 2 3 2 4" xfId="1725"/>
    <cellStyle name="Navadno 4 3 3 2 3 3" xfId="815"/>
    <cellStyle name="Navadno 4 3 3 2 3 3 2" xfId="1983"/>
    <cellStyle name="Navadno 4 3 3 2 3 4" xfId="1214"/>
    <cellStyle name="Navadno 4 3 3 2 3 4 2" xfId="2220"/>
    <cellStyle name="Navadno 4 3 3 2 3 5" xfId="1668"/>
    <cellStyle name="Navadno 4 3 3 2 4" xfId="543"/>
    <cellStyle name="Navadno 4 3 3 2 4 2" xfId="874"/>
    <cellStyle name="Navadno 4 3 3 2 4 2 2" xfId="2042"/>
    <cellStyle name="Navadno 4 3 3 2 4 3" xfId="1215"/>
    <cellStyle name="Navadno 4 3 3 2 4 3 2" xfId="2277"/>
    <cellStyle name="Navadno 4 3 3 2 4 4" xfId="1693"/>
    <cellStyle name="Navadno 4 3 3 2 5" xfId="755"/>
    <cellStyle name="Navadno 4 3 3 2 5 2" xfId="1923"/>
    <cellStyle name="Navadno 4 3 3 2 6" xfId="1216"/>
    <cellStyle name="Navadno 4 3 3 2 6 2" xfId="2162"/>
    <cellStyle name="Navadno 4 3 3 2 7" xfId="1880"/>
    <cellStyle name="Navadno 4 3 3 2_Podatki o svetilkah" xfId="414"/>
    <cellStyle name="Navadno 4 3 3 3" xfId="373"/>
    <cellStyle name="Navadno 4 3 3 3 2" xfId="478"/>
    <cellStyle name="Navadno 4 3 3 3 2 2" xfId="621"/>
    <cellStyle name="Navadno 4 3 3 3 2 2 2" xfId="949"/>
    <cellStyle name="Navadno 4 3 3 3 2 2 2 2" xfId="2117"/>
    <cellStyle name="Navadno 4 3 3 3 2 2 3" xfId="1217"/>
    <cellStyle name="Navadno 4 3 3 3 2 2 3 2" xfId="2352"/>
    <cellStyle name="Navadno 4 3 3 3 2 2 4" xfId="1831"/>
    <cellStyle name="Navadno 4 3 3 3 2 3" xfId="830"/>
    <cellStyle name="Navadno 4 3 3 3 2 3 2" xfId="1998"/>
    <cellStyle name="Navadno 4 3 3 3 2 4" xfId="1218"/>
    <cellStyle name="Navadno 4 3 3 3 2 4 2" xfId="2235"/>
    <cellStyle name="Navadno 4 3 3 3 2 5" xfId="1876"/>
    <cellStyle name="Navadno 4 3 3 3 3" xfId="558"/>
    <cellStyle name="Navadno 4 3 3 3 3 2" xfId="889"/>
    <cellStyle name="Navadno 4 3 3 3 3 2 2" xfId="2057"/>
    <cellStyle name="Navadno 4 3 3 3 3 3" xfId="1219"/>
    <cellStyle name="Navadno 4 3 3 3 3 3 2" xfId="2292"/>
    <cellStyle name="Navadno 4 3 3 3 3 4" xfId="1845"/>
    <cellStyle name="Navadno 4 3 3 3 4" xfId="770"/>
    <cellStyle name="Navadno 4 3 3 3 4 2" xfId="1938"/>
    <cellStyle name="Navadno 4 3 3 3 5" xfId="1220"/>
    <cellStyle name="Navadno 4 3 3 3 5 2" xfId="2176"/>
    <cellStyle name="Navadno 4 3 3 3 6" xfId="1747"/>
    <cellStyle name="Navadno 4 3 3 4" xfId="449"/>
    <cellStyle name="Navadno 4 3 3 4 2" xfId="592"/>
    <cellStyle name="Navadno 4 3 3 4 2 2" xfId="920"/>
    <cellStyle name="Navadno 4 3 3 4 2 2 2" xfId="2088"/>
    <cellStyle name="Navadno 4 3 3 4 2 3" xfId="1221"/>
    <cellStyle name="Navadno 4 3 3 4 2 3 2" xfId="2323"/>
    <cellStyle name="Navadno 4 3 3 4 2 4" xfId="1901"/>
    <cellStyle name="Navadno 4 3 3 4 3" xfId="801"/>
    <cellStyle name="Navadno 4 3 3 4 3 2" xfId="1969"/>
    <cellStyle name="Navadno 4 3 3 4 4" xfId="1222"/>
    <cellStyle name="Navadno 4 3 3 4 4 2" xfId="2206"/>
    <cellStyle name="Navadno 4 3 3 4 5" xfId="1800"/>
    <cellStyle name="Navadno 4 3 3 5" xfId="528"/>
    <cellStyle name="Navadno 4 3 3 5 2" xfId="860"/>
    <cellStyle name="Navadno 4 3 3 5 2 2" xfId="2028"/>
    <cellStyle name="Navadno 4 3 3 5 3" xfId="1223"/>
    <cellStyle name="Navadno 4 3 3 5 3 2" xfId="2263"/>
    <cellStyle name="Navadno 4 3 3 5 4" xfId="1804"/>
    <cellStyle name="Navadno 4 3 3 6" xfId="740"/>
    <cellStyle name="Navadno 4 3 3 6 2" xfId="1664"/>
    <cellStyle name="Navadno 4 3 3 7" xfId="1224"/>
    <cellStyle name="Navadno 4 3 3 7 2" xfId="2149"/>
    <cellStyle name="Navadno 4 3 3 8" xfId="1766"/>
    <cellStyle name="Navadno 4 3 3_Podatki o svetilkah" xfId="413"/>
    <cellStyle name="Navadno 4 3 4" xfId="334"/>
    <cellStyle name="Navadno 4 3 4 2" xfId="384"/>
    <cellStyle name="Navadno 4 3 4 2 2" xfId="489"/>
    <cellStyle name="Navadno 4 3 4 2 2 2" xfId="632"/>
    <cellStyle name="Navadno 4 3 4 2 2 2 2" xfId="960"/>
    <cellStyle name="Navadno 4 3 4 2 2 2 2 2" xfId="2128"/>
    <cellStyle name="Navadno 4 3 4 2 2 2 3" xfId="1225"/>
    <cellStyle name="Navadno 4 3 4 2 2 2 3 2" xfId="2363"/>
    <cellStyle name="Navadno 4 3 4 2 2 2 4" xfId="1846"/>
    <cellStyle name="Navadno 4 3 4 2 2 3" xfId="841"/>
    <cellStyle name="Navadno 4 3 4 2 2 3 2" xfId="2009"/>
    <cellStyle name="Navadno 4 3 4 2 2 4" xfId="1227"/>
    <cellStyle name="Navadno 4 3 4 2 2 4 2" xfId="2246"/>
    <cellStyle name="Navadno 4 3 4 2 2 5" xfId="1730"/>
    <cellStyle name="Navadno 4 3 4 2 3" xfId="569"/>
    <cellStyle name="Navadno 4 3 4 2 3 2" xfId="900"/>
    <cellStyle name="Navadno 4 3 4 2 3 2 2" xfId="2068"/>
    <cellStyle name="Navadno 4 3 4 2 3 3" xfId="1228"/>
    <cellStyle name="Navadno 4 3 4 2 3 3 2" xfId="2303"/>
    <cellStyle name="Navadno 4 3 4 2 3 4" xfId="1850"/>
    <cellStyle name="Navadno 4 3 4 2 4" xfId="781"/>
    <cellStyle name="Navadno 4 3 4 2 4 2" xfId="1949"/>
    <cellStyle name="Navadno 4 3 4 2 5" xfId="1229"/>
    <cellStyle name="Navadno 4 3 4 2 5 2" xfId="2187"/>
    <cellStyle name="Navadno 4 3 4 2 6" xfId="1750"/>
    <cellStyle name="Navadno 4 3 4 3" xfId="460"/>
    <cellStyle name="Navadno 4 3 4 3 2" xfId="603"/>
    <cellStyle name="Navadno 4 3 4 3 2 2" xfId="931"/>
    <cellStyle name="Navadno 4 3 4 3 2 2 2" xfId="2099"/>
    <cellStyle name="Navadno 4 3 4 3 2 3" xfId="1230"/>
    <cellStyle name="Navadno 4 3 4 3 2 3 2" xfId="2334"/>
    <cellStyle name="Navadno 4 3 4 3 2 4" xfId="1767"/>
    <cellStyle name="Navadno 4 3 4 3 3" xfId="812"/>
    <cellStyle name="Navadno 4 3 4 3 3 2" xfId="1980"/>
    <cellStyle name="Navadno 4 3 4 3 4" xfId="1231"/>
    <cellStyle name="Navadno 4 3 4 3 4 2" xfId="2217"/>
    <cellStyle name="Navadno 4 3 4 3 5" xfId="1860"/>
    <cellStyle name="Navadno 4 3 4 4" xfId="540"/>
    <cellStyle name="Navadno 4 3 4 4 2" xfId="871"/>
    <cellStyle name="Navadno 4 3 4 4 2 2" xfId="2039"/>
    <cellStyle name="Navadno 4 3 4 4 3" xfId="1232"/>
    <cellStyle name="Navadno 4 3 4 4 3 2" xfId="2274"/>
    <cellStyle name="Navadno 4 3 4 4 4" xfId="1833"/>
    <cellStyle name="Navadno 4 3 4 5" xfId="752"/>
    <cellStyle name="Navadno 4 3 4 5 2" xfId="1920"/>
    <cellStyle name="Navadno 4 3 4 6" xfId="1233"/>
    <cellStyle name="Navadno 4 3 4 6 2" xfId="2159"/>
    <cellStyle name="Navadno 4 3 4 7" xfId="1899"/>
    <cellStyle name="Navadno 4 3 4_Podatki o svetilkah" xfId="415"/>
    <cellStyle name="Navadno 4 3 5" xfId="370"/>
    <cellStyle name="Navadno 4 3 5 2" xfId="475"/>
    <cellStyle name="Navadno 4 3 5 2 2" xfId="618"/>
    <cellStyle name="Navadno 4 3 5 2 2 2" xfId="946"/>
    <cellStyle name="Navadno 4 3 5 2 2 2 2" xfId="2114"/>
    <cellStyle name="Navadno 4 3 5 2 2 3" xfId="1234"/>
    <cellStyle name="Navadno 4 3 5 2 2 3 2" xfId="2349"/>
    <cellStyle name="Navadno 4 3 5 2 2 4" xfId="1822"/>
    <cellStyle name="Navadno 4 3 5 2 3" xfId="827"/>
    <cellStyle name="Navadno 4 3 5 2 3 2" xfId="1995"/>
    <cellStyle name="Navadno 4 3 5 2 4" xfId="1235"/>
    <cellStyle name="Navadno 4 3 5 2 4 2" xfId="2232"/>
    <cellStyle name="Navadno 4 3 5 2 5" xfId="1709"/>
    <cellStyle name="Navadno 4 3 5 3" xfId="555"/>
    <cellStyle name="Navadno 4 3 5 3 2" xfId="886"/>
    <cellStyle name="Navadno 4 3 5 3 2 2" xfId="2054"/>
    <cellStyle name="Navadno 4 3 5 3 3" xfId="1236"/>
    <cellStyle name="Navadno 4 3 5 3 3 2" xfId="2289"/>
    <cellStyle name="Navadno 4 3 5 3 4" xfId="1726"/>
    <cellStyle name="Navadno 4 3 5 4" xfId="767"/>
    <cellStyle name="Navadno 4 3 5 4 2" xfId="1935"/>
    <cellStyle name="Navadno 4 3 5 5" xfId="1237"/>
    <cellStyle name="Navadno 4 3 5 5 2" xfId="2173"/>
    <cellStyle name="Navadno 4 3 5 6" xfId="1883"/>
    <cellStyle name="Navadno 4 3 6" xfId="446"/>
    <cellStyle name="Navadno 4 3 6 2" xfId="589"/>
    <cellStyle name="Navadno 4 3 6 2 2" xfId="917"/>
    <cellStyle name="Navadno 4 3 6 2 2 2" xfId="2085"/>
    <cellStyle name="Navadno 4 3 6 2 3" xfId="1238"/>
    <cellStyle name="Navadno 4 3 6 2 3 2" xfId="2320"/>
    <cellStyle name="Navadno 4 3 6 2 4" xfId="1864"/>
    <cellStyle name="Navadno 4 3 6 3" xfId="798"/>
    <cellStyle name="Navadno 4 3 6 3 2" xfId="1966"/>
    <cellStyle name="Navadno 4 3 6 4" xfId="1239"/>
    <cellStyle name="Navadno 4 3 6 4 2" xfId="2203"/>
    <cellStyle name="Navadno 4 3 6 5" xfId="1888"/>
    <cellStyle name="Navadno 4 3 7" xfId="523"/>
    <cellStyle name="Navadno 4 3 7 2" xfId="857"/>
    <cellStyle name="Navadno 4 3 7 2 2" xfId="2025"/>
    <cellStyle name="Navadno 4 3 7 3" xfId="1240"/>
    <cellStyle name="Navadno 4 3 7 3 2" xfId="2260"/>
    <cellStyle name="Navadno 4 3 7 4" xfId="1820"/>
    <cellStyle name="Navadno 4 3 8" xfId="737"/>
    <cellStyle name="Navadno 4 3 8 2" xfId="1663"/>
    <cellStyle name="Navadno 4 3 9" xfId="1241"/>
    <cellStyle name="Navadno 4 3 9 2" xfId="2146"/>
    <cellStyle name="Navadno 4 3_Podatki o svetilkah" xfId="410"/>
    <cellStyle name="Navadno 4 4" xfId="320"/>
    <cellStyle name="Navadno 4 4 2" xfId="340"/>
    <cellStyle name="Navadno 4 4 2 2" xfId="389"/>
    <cellStyle name="Navadno 4 4 2 2 2" xfId="494"/>
    <cellStyle name="Navadno 4 4 2 2 2 2" xfId="637"/>
    <cellStyle name="Navadno 4 4 2 2 2 2 2" xfId="965"/>
    <cellStyle name="Navadno 4 4 2 2 2 2 2 2" xfId="2133"/>
    <cellStyle name="Navadno 4 4 2 2 2 2 3" xfId="1242"/>
    <cellStyle name="Navadno 4 4 2 2 2 2 3 2" xfId="2368"/>
    <cellStyle name="Navadno 4 4 2 2 2 2 4" xfId="1840"/>
    <cellStyle name="Navadno 4 4 2 2 2 3" xfId="846"/>
    <cellStyle name="Navadno 4 4 2 2 2 3 2" xfId="2014"/>
    <cellStyle name="Navadno 4 4 2 2 2 4" xfId="1243"/>
    <cellStyle name="Navadno 4 4 2 2 2 4 2" xfId="2251"/>
    <cellStyle name="Navadno 4 4 2 2 2 5" xfId="1741"/>
    <cellStyle name="Navadno 4 4 2 2 3" xfId="574"/>
    <cellStyle name="Navadno 4 4 2 2 3 2" xfId="905"/>
    <cellStyle name="Navadno 4 4 2 2 3 2 2" xfId="2073"/>
    <cellStyle name="Navadno 4 4 2 2 3 3" xfId="1244"/>
    <cellStyle name="Navadno 4 4 2 2 3 3 2" xfId="2308"/>
    <cellStyle name="Navadno 4 4 2 2 3 4" xfId="1675"/>
    <cellStyle name="Navadno 4 4 2 2 4" xfId="786"/>
    <cellStyle name="Navadno 4 4 2 2 4 2" xfId="1954"/>
    <cellStyle name="Navadno 4 4 2 2 5" xfId="1245"/>
    <cellStyle name="Navadno 4 4 2 2 5 2" xfId="2192"/>
    <cellStyle name="Navadno 4 4 2 2 6" xfId="1879"/>
    <cellStyle name="Navadno 4 4 2 3" xfId="465"/>
    <cellStyle name="Navadno 4 4 2 3 2" xfId="608"/>
    <cellStyle name="Navadno 4 4 2 3 2 2" xfId="936"/>
    <cellStyle name="Navadno 4 4 2 3 2 2 2" xfId="2104"/>
    <cellStyle name="Navadno 4 4 2 3 2 3" xfId="1247"/>
    <cellStyle name="Navadno 4 4 2 3 2 3 2" xfId="2339"/>
    <cellStyle name="Navadno 4 4 2 3 2 4" xfId="1778"/>
    <cellStyle name="Navadno 4 4 2 3 3" xfId="817"/>
    <cellStyle name="Navadno 4 4 2 3 3 2" xfId="1985"/>
    <cellStyle name="Navadno 4 4 2 3 4" xfId="1248"/>
    <cellStyle name="Navadno 4 4 2 3 4 2" xfId="2222"/>
    <cellStyle name="Navadno 4 4 2 3 5" xfId="1842"/>
    <cellStyle name="Navadno 4 4 2 4" xfId="545"/>
    <cellStyle name="Navadno 4 4 2 4 2" xfId="876"/>
    <cellStyle name="Navadno 4 4 2 4 2 2" xfId="2044"/>
    <cellStyle name="Navadno 4 4 2 4 3" xfId="1249"/>
    <cellStyle name="Navadno 4 4 2 4 3 2" xfId="2279"/>
    <cellStyle name="Navadno 4 4 2 4 4" xfId="1682"/>
    <cellStyle name="Navadno 4 4 2 5" xfId="757"/>
    <cellStyle name="Navadno 4 4 2 5 2" xfId="1925"/>
    <cellStyle name="Navadno 4 4 2 6" xfId="1250"/>
    <cellStyle name="Navadno 4 4 2 6 2" xfId="2164"/>
    <cellStyle name="Navadno 4 4 2 7" xfId="1761"/>
    <cellStyle name="Navadno 4 4 2_Podatki o svetilkah" xfId="417"/>
    <cellStyle name="Navadno 4 4 3" xfId="375"/>
    <cellStyle name="Navadno 4 4 3 2" xfId="480"/>
    <cellStyle name="Navadno 4 4 3 2 2" xfId="623"/>
    <cellStyle name="Navadno 4 4 3 2 2 2" xfId="951"/>
    <cellStyle name="Navadno 4 4 3 2 2 2 2" xfId="2119"/>
    <cellStyle name="Navadno 4 4 3 2 2 3" xfId="1252"/>
    <cellStyle name="Navadno 4 4 3 2 2 3 2" xfId="2354"/>
    <cellStyle name="Navadno 4 4 3 2 2 4" xfId="1715"/>
    <cellStyle name="Navadno 4 4 3 2 3" xfId="832"/>
    <cellStyle name="Navadno 4 4 3 2 3 2" xfId="2000"/>
    <cellStyle name="Navadno 4 4 3 2 4" xfId="1253"/>
    <cellStyle name="Navadno 4 4 3 2 4 2" xfId="2237"/>
    <cellStyle name="Navadno 4 4 3 2 5" xfId="1721"/>
    <cellStyle name="Navadno 4 4 3 3" xfId="560"/>
    <cellStyle name="Navadno 4 4 3 3 2" xfId="891"/>
    <cellStyle name="Navadno 4 4 3 3 2 2" xfId="2059"/>
    <cellStyle name="Navadno 4 4 3 3 3" xfId="1254"/>
    <cellStyle name="Navadno 4 4 3 3 3 2" xfId="2294"/>
    <cellStyle name="Navadno 4 4 3 3 4" xfId="1738"/>
    <cellStyle name="Navadno 4 4 3 4" xfId="772"/>
    <cellStyle name="Navadno 4 4 3 4 2" xfId="1940"/>
    <cellStyle name="Navadno 4 4 3 5" xfId="1255"/>
    <cellStyle name="Navadno 4 4 3 5 2" xfId="2178"/>
    <cellStyle name="Navadno 4 4 3 6" xfId="1788"/>
    <cellStyle name="Navadno 4 4 4" xfId="451"/>
    <cellStyle name="Navadno 4 4 4 2" xfId="594"/>
    <cellStyle name="Navadno 4 4 4 2 2" xfId="922"/>
    <cellStyle name="Navadno 4 4 4 2 2 2" xfId="2090"/>
    <cellStyle name="Navadno 4 4 4 2 3" xfId="1256"/>
    <cellStyle name="Navadno 4 4 4 2 3 2" xfId="2325"/>
    <cellStyle name="Navadno 4 4 4 2 4" xfId="1868"/>
    <cellStyle name="Navadno 4 4 4 3" xfId="803"/>
    <cellStyle name="Navadno 4 4 4 3 2" xfId="1971"/>
    <cellStyle name="Navadno 4 4 4 4" xfId="1257"/>
    <cellStyle name="Navadno 4 4 4 4 2" xfId="2208"/>
    <cellStyle name="Navadno 4 4 4 5" xfId="1708"/>
    <cellStyle name="Navadno 4 4 5" xfId="530"/>
    <cellStyle name="Navadno 4 4 5 2" xfId="862"/>
    <cellStyle name="Navadno 4 4 5 2 2" xfId="2030"/>
    <cellStyle name="Navadno 4 4 5 3" xfId="1258"/>
    <cellStyle name="Navadno 4 4 5 3 2" xfId="2265"/>
    <cellStyle name="Navadno 4 4 5 4" xfId="1713"/>
    <cellStyle name="Navadno 4 4 6" xfId="743"/>
    <cellStyle name="Navadno 4 4 6 2" xfId="1683"/>
    <cellStyle name="Navadno 4 4 7" xfId="1259"/>
    <cellStyle name="Navadno 4 4 7 2" xfId="2151"/>
    <cellStyle name="Navadno 4 4 8" xfId="1789"/>
    <cellStyle name="Navadno 4 4_Podatki o svetilkah" xfId="416"/>
    <cellStyle name="Navadno 4 5" xfId="315"/>
    <cellStyle name="Navadno 4 5 2" xfId="336"/>
    <cellStyle name="Navadno 4 5 2 2" xfId="385"/>
    <cellStyle name="Navadno 4 5 2 2 2" xfId="490"/>
    <cellStyle name="Navadno 4 5 2 2 2 2" xfId="633"/>
    <cellStyle name="Navadno 4 5 2 2 2 2 2" xfId="961"/>
    <cellStyle name="Navadno 4 5 2 2 2 2 2 2" xfId="2129"/>
    <cellStyle name="Navadno 4 5 2 2 2 2 3" xfId="1261"/>
    <cellStyle name="Navadno 4 5 2 2 2 2 3 2" xfId="2364"/>
    <cellStyle name="Navadno 4 5 2 2 2 2 4" xfId="1803"/>
    <cellStyle name="Navadno 4 5 2 2 2 3" xfId="842"/>
    <cellStyle name="Navadno 4 5 2 2 2 3 2" xfId="2010"/>
    <cellStyle name="Navadno 4 5 2 2 2 4" xfId="1262"/>
    <cellStyle name="Navadno 4 5 2 2 2 4 2" xfId="2247"/>
    <cellStyle name="Navadno 4 5 2 2 2 5" xfId="1821"/>
    <cellStyle name="Navadno 4 5 2 2 3" xfId="570"/>
    <cellStyle name="Navadno 4 5 2 2 3 2" xfId="901"/>
    <cellStyle name="Navadno 4 5 2 2 3 2 2" xfId="2069"/>
    <cellStyle name="Navadno 4 5 2 2 3 3" xfId="1264"/>
    <cellStyle name="Navadno 4 5 2 2 3 3 2" xfId="2304"/>
    <cellStyle name="Navadno 4 5 2 2 3 4" xfId="1832"/>
    <cellStyle name="Navadno 4 5 2 2 4" xfId="782"/>
    <cellStyle name="Navadno 4 5 2 2 4 2" xfId="1950"/>
    <cellStyle name="Navadno 4 5 2 2 5" xfId="1265"/>
    <cellStyle name="Navadno 4 5 2 2 5 2" xfId="2188"/>
    <cellStyle name="Navadno 4 5 2 2 6" xfId="1884"/>
    <cellStyle name="Navadno 4 5 2 3" xfId="461"/>
    <cellStyle name="Navadno 4 5 2 3 2" xfId="604"/>
    <cellStyle name="Navadno 4 5 2 3 2 2" xfId="932"/>
    <cellStyle name="Navadno 4 5 2 3 2 2 2" xfId="2100"/>
    <cellStyle name="Navadno 4 5 2 3 2 3" xfId="1266"/>
    <cellStyle name="Navadno 4 5 2 3 2 3 2" xfId="2335"/>
    <cellStyle name="Navadno 4 5 2 3 2 4" xfId="1827"/>
    <cellStyle name="Navadno 4 5 2 3 3" xfId="813"/>
    <cellStyle name="Navadno 4 5 2 3 3 2" xfId="1981"/>
    <cellStyle name="Navadno 4 5 2 3 4" xfId="1267"/>
    <cellStyle name="Navadno 4 5 2 3 4 2" xfId="2218"/>
    <cellStyle name="Navadno 4 5 2 3 5" xfId="1862"/>
    <cellStyle name="Navadno 4 5 2 4" xfId="541"/>
    <cellStyle name="Navadno 4 5 2 4 2" xfId="872"/>
    <cellStyle name="Navadno 4 5 2 4 2 2" xfId="2040"/>
    <cellStyle name="Navadno 4 5 2 4 3" xfId="1268"/>
    <cellStyle name="Navadno 4 5 2 4 3 2" xfId="2275"/>
    <cellStyle name="Navadno 4 5 2 4 4" xfId="1746"/>
    <cellStyle name="Navadno 4 5 2 5" xfId="753"/>
    <cellStyle name="Navadno 4 5 2 5 2" xfId="1921"/>
    <cellStyle name="Navadno 4 5 2 6" xfId="1269"/>
    <cellStyle name="Navadno 4 5 2 6 2" xfId="2160"/>
    <cellStyle name="Navadno 4 5 2 7" xfId="1765"/>
    <cellStyle name="Navadno 4 5 2_Podatki o svetilkah" xfId="419"/>
    <cellStyle name="Navadno 4 5 3" xfId="371"/>
    <cellStyle name="Navadno 4 5 3 2" xfId="476"/>
    <cellStyle name="Navadno 4 5 3 2 2" xfId="619"/>
    <cellStyle name="Navadno 4 5 3 2 2 2" xfId="947"/>
    <cellStyle name="Navadno 4 5 3 2 2 2 2" xfId="2115"/>
    <cellStyle name="Navadno 4 5 3 2 2 3" xfId="1270"/>
    <cellStyle name="Navadno 4 5 3 2 2 3 2" xfId="2350"/>
    <cellStyle name="Navadno 4 5 3 2 2 4" xfId="1783"/>
    <cellStyle name="Navadno 4 5 3 2 3" xfId="828"/>
    <cellStyle name="Navadno 4 5 3 2 3 2" xfId="1996"/>
    <cellStyle name="Navadno 4 5 3 2 4" xfId="1271"/>
    <cellStyle name="Navadno 4 5 3 2 4 2" xfId="2233"/>
    <cellStyle name="Navadno 4 5 3 2 5" xfId="1666"/>
    <cellStyle name="Navadno 4 5 3 3" xfId="556"/>
    <cellStyle name="Navadno 4 5 3 3 2" xfId="887"/>
    <cellStyle name="Navadno 4 5 3 3 2 2" xfId="2055"/>
    <cellStyle name="Navadno 4 5 3 3 3" xfId="1272"/>
    <cellStyle name="Navadno 4 5 3 3 3 2" xfId="2290"/>
    <cellStyle name="Navadno 4 5 3 3 4" xfId="1818"/>
    <cellStyle name="Navadno 4 5 3 4" xfId="768"/>
    <cellStyle name="Navadno 4 5 3 4 2" xfId="1936"/>
    <cellStyle name="Navadno 4 5 3 5" xfId="1273"/>
    <cellStyle name="Navadno 4 5 3 5 2" xfId="2174"/>
    <cellStyle name="Navadno 4 5 3 6" xfId="1895"/>
    <cellStyle name="Navadno 4 5 4" xfId="447"/>
    <cellStyle name="Navadno 4 5 4 2" xfId="590"/>
    <cellStyle name="Navadno 4 5 4 2 2" xfId="918"/>
    <cellStyle name="Navadno 4 5 4 2 2 2" xfId="2086"/>
    <cellStyle name="Navadno 4 5 4 2 3" xfId="1274"/>
    <cellStyle name="Navadno 4 5 4 2 3 2" xfId="2321"/>
    <cellStyle name="Navadno 4 5 4 2 4" xfId="1680"/>
    <cellStyle name="Navadno 4 5 4 3" xfId="799"/>
    <cellStyle name="Navadno 4 5 4 3 2" xfId="1967"/>
    <cellStyle name="Navadno 4 5 4 4" xfId="1275"/>
    <cellStyle name="Navadno 4 5 4 4 2" xfId="2204"/>
    <cellStyle name="Navadno 4 5 4 5" xfId="1753"/>
    <cellStyle name="Navadno 4 5 5" xfId="526"/>
    <cellStyle name="Navadno 4 5 5 2" xfId="858"/>
    <cellStyle name="Navadno 4 5 5 2 2" xfId="2026"/>
    <cellStyle name="Navadno 4 5 5 3" xfId="1276"/>
    <cellStyle name="Navadno 4 5 5 3 2" xfId="2261"/>
    <cellStyle name="Navadno 4 5 5 4" xfId="1781"/>
    <cellStyle name="Navadno 4 5 6" xfId="738"/>
    <cellStyle name="Navadno 4 5 6 2" xfId="1694"/>
    <cellStyle name="Navadno 4 5 7" xfId="1277"/>
    <cellStyle name="Navadno 4 5 7 2" xfId="2147"/>
    <cellStyle name="Navadno 4 5 8" xfId="1672"/>
    <cellStyle name="Navadno 4 5_Podatki o svetilkah" xfId="418"/>
    <cellStyle name="Navadno 4 6" xfId="332"/>
    <cellStyle name="Navadno 4 6 2" xfId="382"/>
    <cellStyle name="Navadno 4 6 2 2" xfId="487"/>
    <cellStyle name="Navadno 4 6 2 2 2" xfId="630"/>
    <cellStyle name="Navadno 4 6 2 2 2 2" xfId="958"/>
    <cellStyle name="Navadno 4 6 2 2 2 2 2" xfId="2126"/>
    <cellStyle name="Navadno 4 6 2 2 2 3" xfId="1278"/>
    <cellStyle name="Navadno 4 6 2 2 2 3 2" xfId="2361"/>
    <cellStyle name="Navadno 4 6 2 2 2 4" xfId="1819"/>
    <cellStyle name="Navadno 4 6 2 2 3" xfId="839"/>
    <cellStyle name="Navadno 4 6 2 2 3 2" xfId="2007"/>
    <cellStyle name="Navadno 4 6 2 2 4" xfId="1279"/>
    <cellStyle name="Navadno 4 6 2 2 4 2" xfId="2244"/>
    <cellStyle name="Navadno 4 6 2 2 5" xfId="1830"/>
    <cellStyle name="Navadno 4 6 2 3" xfId="567"/>
    <cellStyle name="Navadno 4 6 2 3 2" xfId="898"/>
    <cellStyle name="Navadno 4 6 2 3 2 2" xfId="2066"/>
    <cellStyle name="Navadno 4 6 2 3 3" xfId="1280"/>
    <cellStyle name="Navadno 4 6 2 3 3 2" xfId="2301"/>
    <cellStyle name="Navadno 4 6 2 3 4" xfId="1823"/>
    <cellStyle name="Navadno 4 6 2 4" xfId="779"/>
    <cellStyle name="Navadno 4 6 2 4 2" xfId="1947"/>
    <cellStyle name="Navadno 4 6 2 5" xfId="1282"/>
    <cellStyle name="Navadno 4 6 2 5 2" xfId="2185"/>
    <cellStyle name="Navadno 4 6 2 6" xfId="1894"/>
    <cellStyle name="Navadno 4 6 3" xfId="458"/>
    <cellStyle name="Navadno 4 6 3 2" xfId="601"/>
    <cellStyle name="Navadno 4 6 3 2 2" xfId="929"/>
    <cellStyle name="Navadno 4 6 3 2 2 2" xfId="2097"/>
    <cellStyle name="Navadno 4 6 3 2 3" xfId="1283"/>
    <cellStyle name="Navadno 4 6 3 2 3 2" xfId="2332"/>
    <cellStyle name="Navadno 4 6 3 2 4" xfId="1857"/>
    <cellStyle name="Navadno 4 6 3 3" xfId="810"/>
    <cellStyle name="Navadno 4 6 3 3 2" xfId="1978"/>
    <cellStyle name="Navadno 4 6 3 4" xfId="1284"/>
    <cellStyle name="Navadno 4 6 3 4 2" xfId="2215"/>
    <cellStyle name="Navadno 4 6 3 5" xfId="1701"/>
    <cellStyle name="Navadno 4 6 4" xfId="538"/>
    <cellStyle name="Navadno 4 6 4 2" xfId="869"/>
    <cellStyle name="Navadno 4 6 4 2 2" xfId="2037"/>
    <cellStyle name="Navadno 4 6 4 3" xfId="1285"/>
    <cellStyle name="Navadno 4 6 4 3 2" xfId="2272"/>
    <cellStyle name="Navadno 4 6 4 4" xfId="1786"/>
    <cellStyle name="Navadno 4 6 5" xfId="750"/>
    <cellStyle name="Navadno 4 6 5 2" xfId="1918"/>
    <cellStyle name="Navadno 4 6 6" xfId="1286"/>
    <cellStyle name="Navadno 4 6 6 2" xfId="2157"/>
    <cellStyle name="Navadno 4 6 7" xfId="1751"/>
    <cellStyle name="Navadno 4 6_Podatki o svetilkah" xfId="420"/>
    <cellStyle name="Navadno 4 7" xfId="360"/>
    <cellStyle name="Navadno 4 7 2" xfId="1287"/>
    <cellStyle name="Navadno 4 8" xfId="368"/>
    <cellStyle name="Navadno 4 8 2" xfId="473"/>
    <cellStyle name="Navadno 4 8 2 2" xfId="616"/>
    <cellStyle name="Navadno 4 8 2 2 2" xfId="944"/>
    <cellStyle name="Navadno 4 8 2 2 2 2" xfId="2112"/>
    <cellStyle name="Navadno 4 8 2 2 3" xfId="1288"/>
    <cellStyle name="Navadno 4 8 2 2 3 2" xfId="2347"/>
    <cellStyle name="Navadno 4 8 2 2 4" xfId="1795"/>
    <cellStyle name="Navadno 4 8 2 3" xfId="825"/>
    <cellStyle name="Navadno 4 8 2 3 2" xfId="1993"/>
    <cellStyle name="Navadno 4 8 2 4" xfId="1289"/>
    <cellStyle name="Navadno 4 8 2 4 2" xfId="2230"/>
    <cellStyle name="Navadno 4 8 2 5" xfId="1707"/>
    <cellStyle name="Navadno 4 8 3" xfId="553"/>
    <cellStyle name="Navadno 4 8 3 2" xfId="884"/>
    <cellStyle name="Navadno 4 8 3 2 2" xfId="2052"/>
    <cellStyle name="Navadno 4 8 3 3" xfId="1290"/>
    <cellStyle name="Navadno 4 8 3 3 2" xfId="2287"/>
    <cellStyle name="Navadno 4 8 3 4" xfId="1828"/>
    <cellStyle name="Navadno 4 8 4" xfId="765"/>
    <cellStyle name="Navadno 4 8 4 2" xfId="1933"/>
    <cellStyle name="Navadno 4 8 5" xfId="1291"/>
    <cellStyle name="Navadno 4 8 5 2" xfId="2171"/>
    <cellStyle name="Navadno 4 8 6" xfId="1763"/>
    <cellStyle name="Navadno 4 9" xfId="443"/>
    <cellStyle name="Navadno 4 9 2" xfId="587"/>
    <cellStyle name="Navadno 4 9 2 2" xfId="915"/>
    <cellStyle name="Navadno 4 9 2 2 2" xfId="2083"/>
    <cellStyle name="Navadno 4 9 2 3" xfId="1292"/>
    <cellStyle name="Navadno 4 9 2 3 2" xfId="2318"/>
    <cellStyle name="Navadno 4 9 2 4" xfId="1907"/>
    <cellStyle name="Navadno 4 9 3" xfId="796"/>
    <cellStyle name="Navadno 4 9 3 2" xfId="1964"/>
    <cellStyle name="Navadno 4 9 4" xfId="1293"/>
    <cellStyle name="Navadno 4 9 4 2" xfId="2201"/>
    <cellStyle name="Navadno 4 9 5" xfId="1816"/>
    <cellStyle name="Navadno 4_Podatki o svetilkah" xfId="403"/>
    <cellStyle name="Navadno 40" xfId="683"/>
    <cellStyle name="Navadno 40 2" xfId="1294"/>
    <cellStyle name="Navadno 40 3" xfId="2522"/>
    <cellStyle name="Navadno 41" xfId="658"/>
    <cellStyle name="Navadno 41 2" xfId="1295"/>
    <cellStyle name="Navadno 42" xfId="686"/>
    <cellStyle name="Navadno 42 2" xfId="1296"/>
    <cellStyle name="Navadno 42 3" xfId="2520"/>
    <cellStyle name="Navadno 43" xfId="657"/>
    <cellStyle name="Navadno 43 2" xfId="1297"/>
    <cellStyle name="Navadno 44" xfId="659"/>
    <cellStyle name="Navadno 44 2" xfId="1298"/>
    <cellStyle name="Navadno 44 3" xfId="2512"/>
    <cellStyle name="Navadno 45" xfId="583"/>
    <cellStyle name="Navadno 45 2" xfId="1299"/>
    <cellStyle name="Navadno 46" xfId="654"/>
    <cellStyle name="Navadno 46 2" xfId="1300"/>
    <cellStyle name="Navadno 46 3" xfId="2477"/>
    <cellStyle name="Navadno 47" xfId="644"/>
    <cellStyle name="Navadno 47 2" xfId="1301"/>
    <cellStyle name="Navadno 48" xfId="661"/>
    <cellStyle name="Navadno 48 2" xfId="1302"/>
    <cellStyle name="Navadno 48 3" xfId="2476"/>
    <cellStyle name="Navadno 49" xfId="524"/>
    <cellStyle name="Navadno 49 2" xfId="1303"/>
    <cellStyle name="Navadno 49 3" xfId="2486"/>
    <cellStyle name="Navadno 5" xfId="296"/>
    <cellStyle name="Navadno 5 2" xfId="306"/>
    <cellStyle name="Navadno 5 2 2" xfId="1304"/>
    <cellStyle name="Navadno 5 3" xfId="1305"/>
    <cellStyle name="Navadno 5_Podatki o svetilkah" xfId="421"/>
    <cellStyle name="Navadno 50" xfId="684"/>
    <cellStyle name="Navadno 50 2" xfId="1306"/>
    <cellStyle name="Navadno 50 3" xfId="2511"/>
    <cellStyle name="Navadno 51" xfId="700"/>
    <cellStyle name="Navadno 51 2" xfId="706"/>
    <cellStyle name="Navadno 51 2 2" xfId="1307"/>
    <cellStyle name="Navadno 51 3" xfId="1308"/>
    <cellStyle name="Navadno 52" xfId="668"/>
    <cellStyle name="Navadno 52 2" xfId="701"/>
    <cellStyle name="Navadno 52 2 2" xfId="1309"/>
    <cellStyle name="Navadno 52 3" xfId="1310"/>
    <cellStyle name="Navadno 52 4" xfId="2514"/>
    <cellStyle name="Navadno 53" xfId="670"/>
    <cellStyle name="Navadno 53 2" xfId="707"/>
    <cellStyle name="Navadno 53 2 2" xfId="1311"/>
    <cellStyle name="Navadno 53 3" xfId="1312"/>
    <cellStyle name="Navadno 53 4" xfId="2510"/>
    <cellStyle name="Navadno 54" xfId="702"/>
    <cellStyle name="Navadno 54 2" xfId="708"/>
    <cellStyle name="Navadno 54 2 2" xfId="1313"/>
    <cellStyle name="Navadno 54 3" xfId="1314"/>
    <cellStyle name="Navadno 55" xfId="694"/>
    <cellStyle name="Navadno 55 2" xfId="1315"/>
    <cellStyle name="Navadno 55 3" xfId="2489"/>
    <cellStyle name="Navadno 56" xfId="709"/>
    <cellStyle name="Navadno 56 2" xfId="1316"/>
    <cellStyle name="Navadno 56 3" xfId="2482"/>
    <cellStyle name="Navadno 57" xfId="711"/>
    <cellStyle name="Navadno 57 2" xfId="1317"/>
    <cellStyle name="Navadno 57 3" xfId="2499"/>
    <cellStyle name="Navadno 58" xfId="713"/>
    <cellStyle name="Navadno 58 2" xfId="1318"/>
    <cellStyle name="Navadno 59" xfId="714"/>
    <cellStyle name="Navadno 59 2" xfId="1319"/>
    <cellStyle name="Navadno 59 3" xfId="2484"/>
    <cellStyle name="Navadno 6" xfId="300"/>
    <cellStyle name="Navadno 6 2" xfId="310"/>
    <cellStyle name="Navadno 6 2 2" xfId="1320"/>
    <cellStyle name="Navadno 6 3" xfId="1321"/>
    <cellStyle name="Navadno 6 4" xfId="2521"/>
    <cellStyle name="Navadno 6_Podatki o svetilkah" xfId="422"/>
    <cellStyle name="Navadno 60" xfId="728"/>
    <cellStyle name="Navadno 60 2" xfId="1323"/>
    <cellStyle name="Navadno 60 3" xfId="2517"/>
    <cellStyle name="Navadno 61" xfId="727"/>
    <cellStyle name="Navadno 61 2" xfId="1324"/>
    <cellStyle name="Navadno 62" xfId="719"/>
    <cellStyle name="Navadno 62 2" xfId="1325"/>
    <cellStyle name="Navadno 63" xfId="723"/>
    <cellStyle name="Navadno 63 2" xfId="1327"/>
    <cellStyle name="Navadno 63 3" xfId="2496"/>
    <cellStyle name="Navadno 64" xfId="720"/>
    <cellStyle name="Navadno 64 2" xfId="1328"/>
    <cellStyle name="Navadno 64 3" xfId="2487"/>
    <cellStyle name="Navadno 65" xfId="726"/>
    <cellStyle name="Navadno 65 2" xfId="1329"/>
    <cellStyle name="Navadno 65 3" xfId="2508"/>
    <cellStyle name="Navadno 66" xfId="731"/>
    <cellStyle name="Navadno 66 2" xfId="1330"/>
    <cellStyle name="Navadno 66 3" xfId="1331"/>
    <cellStyle name="Navadno 66 4" xfId="2505"/>
    <cellStyle name="Navadno 67" xfId="977"/>
    <cellStyle name="Navadno 67 2" xfId="1332"/>
    <cellStyle name="Navadno 67 3" xfId="1333"/>
    <cellStyle name="Navadno 67 4" xfId="2495"/>
    <cellStyle name="Navadno 68" xfId="997"/>
    <cellStyle name="Navadno 68 2" xfId="1335"/>
    <cellStyle name="Navadno 68 3" xfId="2475"/>
    <cellStyle name="Navadno 69" xfId="980"/>
    <cellStyle name="Navadno 69 2" xfId="1336"/>
    <cellStyle name="Navadno 7" xfId="312"/>
    <cellStyle name="Navadno 7 2" xfId="1337"/>
    <cellStyle name="Navadno 7 3" xfId="2474"/>
    <cellStyle name="Navadno 70" xfId="981"/>
    <cellStyle name="Navadno 70 2" xfId="1338"/>
    <cellStyle name="Navadno 71" xfId="993"/>
    <cellStyle name="Navadno 71 2" xfId="1339"/>
    <cellStyle name="Navadno 71 3" xfId="2524"/>
    <cellStyle name="Navadno 72" xfId="988"/>
    <cellStyle name="Navadno 72 2" xfId="1340"/>
    <cellStyle name="Navadno 73" xfId="985"/>
    <cellStyle name="Navadno 73 2" xfId="1341"/>
    <cellStyle name="Navadno 73 3" xfId="2478"/>
    <cellStyle name="Navadno 74" xfId="989"/>
    <cellStyle name="Navadno 74 2" xfId="1342"/>
    <cellStyle name="Navadno 75" xfId="979"/>
    <cellStyle name="Navadno 75 2" xfId="1344"/>
    <cellStyle name="Navadno 75 3" xfId="2481"/>
    <cellStyle name="Navadno 76" xfId="994"/>
    <cellStyle name="Navadno 76 2" xfId="1345"/>
    <cellStyle name="Navadno 76 3" xfId="2492"/>
    <cellStyle name="Navadno 77" xfId="986"/>
    <cellStyle name="Navadno 77 2" xfId="1346"/>
    <cellStyle name="Navadno 78" xfId="982"/>
    <cellStyle name="Navadno 78 2" xfId="1347"/>
    <cellStyle name="Navadno 78 3" xfId="2513"/>
    <cellStyle name="Navadno 79" xfId="729"/>
    <cellStyle name="Navadno 79 2" xfId="1717"/>
    <cellStyle name="Navadno 79 3" xfId="2526"/>
    <cellStyle name="Navadno 8" xfId="318"/>
    <cellStyle name="Navadno 8 2" xfId="339"/>
    <cellStyle name="Navadno 8 2 2" xfId="388"/>
    <cellStyle name="Navadno 8 2 2 2" xfId="493"/>
    <cellStyle name="Navadno 8 2 2 2 2" xfId="636"/>
    <cellStyle name="Navadno 8 2 2 2 2 2" xfId="964"/>
    <cellStyle name="Navadno 8 2 2 2 2 2 2" xfId="2132"/>
    <cellStyle name="Navadno 8 2 2 2 2 3" xfId="1348"/>
    <cellStyle name="Navadno 8 2 2 2 2 3 2" xfId="2367"/>
    <cellStyle name="Navadno 8 2 2 2 2 4" xfId="1774"/>
    <cellStyle name="Navadno 8 2 2 2 3" xfId="845"/>
    <cellStyle name="Navadno 8 2 2 2 3 2" xfId="2013"/>
    <cellStyle name="Navadno 8 2 2 2 4" xfId="1349"/>
    <cellStyle name="Navadno 8 2 2 2 4 2" xfId="2250"/>
    <cellStyle name="Navadno 8 2 2 2 5" xfId="1805"/>
    <cellStyle name="Navadno 8 2 2 3" xfId="573"/>
    <cellStyle name="Navadno 8 2 2 3 2" xfId="904"/>
    <cellStyle name="Navadno 8 2 2 3 2 2" xfId="2072"/>
    <cellStyle name="Navadno 8 2 2 3 3" xfId="1350"/>
    <cellStyle name="Navadno 8 2 2 3 3 2" xfId="2307"/>
    <cellStyle name="Navadno 8 2 2 3 4" xfId="1690"/>
    <cellStyle name="Navadno 8 2 2 4" xfId="785"/>
    <cellStyle name="Navadno 8 2 2 4 2" xfId="1953"/>
    <cellStyle name="Navadno 8 2 2 5" xfId="1351"/>
    <cellStyle name="Navadno 8 2 2 5 2" xfId="2191"/>
    <cellStyle name="Navadno 8 2 2 6" xfId="1749"/>
    <cellStyle name="Navadno 8 2 3" xfId="464"/>
    <cellStyle name="Navadno 8 2 3 2" xfId="607"/>
    <cellStyle name="Navadno 8 2 3 2 2" xfId="935"/>
    <cellStyle name="Navadno 8 2 3 2 2 2" xfId="2103"/>
    <cellStyle name="Navadno 8 2 3 2 3" xfId="1352"/>
    <cellStyle name="Navadno 8 2 3 2 3 2" xfId="2338"/>
    <cellStyle name="Navadno 8 2 3 2 4" xfId="1817"/>
    <cellStyle name="Navadno 8 2 3 3" xfId="816"/>
    <cellStyle name="Navadno 8 2 3 3 2" xfId="1984"/>
    <cellStyle name="Navadno 8 2 3 4" xfId="1353"/>
    <cellStyle name="Navadno 8 2 3 4 2" xfId="2221"/>
    <cellStyle name="Navadno 8 2 3 5" xfId="1776"/>
    <cellStyle name="Navadno 8 2 4" xfId="544"/>
    <cellStyle name="Navadno 8 2 4 2" xfId="875"/>
    <cellStyle name="Navadno 8 2 4 2 2" xfId="2043"/>
    <cellStyle name="Navadno 8 2 4 3" xfId="1354"/>
    <cellStyle name="Navadno 8 2 4 3 2" xfId="2278"/>
    <cellStyle name="Navadno 8 2 4 4" xfId="1686"/>
    <cellStyle name="Navadno 8 2 5" xfId="756"/>
    <cellStyle name="Navadno 8 2 5 2" xfId="1924"/>
    <cellStyle name="Navadno 8 2 6" xfId="1355"/>
    <cellStyle name="Navadno 8 2 6 2" xfId="2163"/>
    <cellStyle name="Navadno 8 2 7" xfId="1896"/>
    <cellStyle name="Navadno 8 2_Podatki o svetilkah" xfId="424"/>
    <cellStyle name="Navadno 8 3" xfId="374"/>
    <cellStyle name="Navadno 8 3 2" xfId="479"/>
    <cellStyle name="Navadno 8 3 2 2" xfId="622"/>
    <cellStyle name="Navadno 8 3 2 2 2" xfId="950"/>
    <cellStyle name="Navadno 8 3 2 2 2 2" xfId="2118"/>
    <cellStyle name="Navadno 8 3 2 2 3" xfId="1356"/>
    <cellStyle name="Navadno 8 3 2 2 3 2" xfId="2353"/>
    <cellStyle name="Navadno 8 3 2 2 4" xfId="1742"/>
    <cellStyle name="Navadno 8 3 2 3" xfId="831"/>
    <cellStyle name="Navadno 8 3 2 3 2" xfId="1999"/>
    <cellStyle name="Navadno 8 3 2 4" xfId="1357"/>
    <cellStyle name="Navadno 8 3 2 4 2" xfId="2236"/>
    <cellStyle name="Navadno 8 3 2 5" xfId="1878"/>
    <cellStyle name="Navadno 8 3 3" xfId="559"/>
    <cellStyle name="Navadno 8 3 3 2" xfId="890"/>
    <cellStyle name="Navadno 8 3 3 2 2" xfId="2058"/>
    <cellStyle name="Navadno 8 3 3 3" xfId="1358"/>
    <cellStyle name="Navadno 8 3 3 3 2" xfId="2293"/>
    <cellStyle name="Navadno 8 3 3 4" xfId="1802"/>
    <cellStyle name="Navadno 8 3 4" xfId="771"/>
    <cellStyle name="Navadno 8 3 4 2" xfId="1939"/>
    <cellStyle name="Navadno 8 3 5" xfId="1359"/>
    <cellStyle name="Navadno 8 3 5 2" xfId="2177"/>
    <cellStyle name="Navadno 8 3 6" xfId="1825"/>
    <cellStyle name="Navadno 8 4" xfId="450"/>
    <cellStyle name="Navadno 8 4 2" xfId="593"/>
    <cellStyle name="Navadno 8 4 2 2" xfId="921"/>
    <cellStyle name="Navadno 8 4 2 2 2" xfId="2089"/>
    <cellStyle name="Navadno 8 4 2 3" xfId="1360"/>
    <cellStyle name="Navadno 8 4 2 3 2" xfId="2324"/>
    <cellStyle name="Navadno 8 4 2 4" xfId="1903"/>
    <cellStyle name="Navadno 8 4 3" xfId="802"/>
    <cellStyle name="Navadno 8 4 3 2" xfId="1970"/>
    <cellStyle name="Navadno 8 4 4" xfId="1361"/>
    <cellStyle name="Navadno 8 4 4 2" xfId="2207"/>
    <cellStyle name="Navadno 8 4 5" xfId="1736"/>
    <cellStyle name="Navadno 8 5" xfId="529"/>
    <cellStyle name="Navadno 8 5 2" xfId="861"/>
    <cellStyle name="Navadno 8 5 2 2" xfId="2029"/>
    <cellStyle name="Navadno 8 5 3" xfId="1362"/>
    <cellStyle name="Navadno 8 5 3 2" xfId="2264"/>
    <cellStyle name="Navadno 8 5 4" xfId="1740"/>
    <cellStyle name="Navadno 8 6" xfId="741"/>
    <cellStyle name="Navadno 8 6 2" xfId="1814"/>
    <cellStyle name="Navadno 8 7" xfId="1363"/>
    <cellStyle name="Navadno 8 7 2" xfId="2150"/>
    <cellStyle name="Navadno 8 8" xfId="1826"/>
    <cellStyle name="Navadno 8 9" xfId="2527"/>
    <cellStyle name="Navadno 8_Podatki o svetilkah" xfId="423"/>
    <cellStyle name="Navadno 80" xfId="974"/>
    <cellStyle name="Navadno 80 2" xfId="1364"/>
    <cellStyle name="Navadno 80 3" xfId="2528"/>
    <cellStyle name="Navadno 81" xfId="1001"/>
    <cellStyle name="Navadno 81 2" xfId="1365"/>
    <cellStyle name="Navadno 81 3" xfId="2529"/>
    <cellStyle name="Navadno 82" xfId="1007"/>
    <cellStyle name="Navadno 82 2" xfId="1366"/>
    <cellStyle name="Navadno 82 3" xfId="2530"/>
    <cellStyle name="Navadno 83" xfId="1004"/>
    <cellStyle name="Navadno 83 2" xfId="1367"/>
    <cellStyle name="Navadno 83 3" xfId="2531"/>
    <cellStyle name="Navadno 84" xfId="1006"/>
    <cellStyle name="Navadno 84 2" xfId="1368"/>
    <cellStyle name="Navadno 84 3" xfId="2532"/>
    <cellStyle name="Navadno 85" xfId="295"/>
    <cellStyle name="Navadno 86" xfId="973"/>
    <cellStyle name="Navadno 86 2" xfId="2534"/>
    <cellStyle name="Navadno 86 3" xfId="2533"/>
    <cellStyle name="Navadno 87" xfId="285"/>
    <cellStyle name="Navadno 87 2" xfId="1370"/>
    <cellStyle name="Navadno 87 2 2" xfId="2376"/>
    <cellStyle name="Navadno 87 3" xfId="2141"/>
    <cellStyle name="Navadno 87 4" xfId="2535"/>
    <cellStyle name="Navadno 87 5" xfId="1369"/>
    <cellStyle name="Navadno 88" xfId="1009"/>
    <cellStyle name="Navadno 88 2" xfId="2537"/>
    <cellStyle name="Navadno 88 3" xfId="2536"/>
    <cellStyle name="Navadno 88 4" xfId="1371"/>
    <cellStyle name="Navadno 89" xfId="282"/>
    <cellStyle name="Navadno 89 2" xfId="2539"/>
    <cellStyle name="Navadno 89 3" xfId="2538"/>
    <cellStyle name="Navadno 89 4" xfId="1372"/>
    <cellStyle name="Navadno 9" xfId="323"/>
    <cellStyle name="Navadno 9 2" xfId="343"/>
    <cellStyle name="Navadno 9 2 2" xfId="392"/>
    <cellStyle name="Navadno 9 2 2 2" xfId="497"/>
    <cellStyle name="Navadno 9 2 2 2 2" xfId="640"/>
    <cellStyle name="Navadno 9 2 2 2 2 2" xfId="968"/>
    <cellStyle name="Navadno 9 2 2 2 2 2 2" xfId="2136"/>
    <cellStyle name="Navadno 9 2 2 2 2 3" xfId="1373"/>
    <cellStyle name="Navadno 9 2 2 2 2 3 2" xfId="2371"/>
    <cellStyle name="Navadno 9 2 2 2 2 4" xfId="1785"/>
    <cellStyle name="Navadno 9 2 2 2 3" xfId="849"/>
    <cellStyle name="Navadno 9 2 2 2 3 2" xfId="2017"/>
    <cellStyle name="Navadno 9 2 2 2 4" xfId="1374"/>
    <cellStyle name="Navadno 9 2 2 2 4 2" xfId="2254"/>
    <cellStyle name="Navadno 9 2 2 2 5" xfId="1866"/>
    <cellStyle name="Navadno 9 2 2 3" xfId="577"/>
    <cellStyle name="Navadno 9 2 2 3 2" xfId="908"/>
    <cellStyle name="Navadno 9 2 2 3 2 2" xfId="2076"/>
    <cellStyle name="Navadno 9 2 2 3 3" xfId="1376"/>
    <cellStyle name="Navadno 9 2 2 3 3 2" xfId="2311"/>
    <cellStyle name="Navadno 9 2 2 3 4" xfId="1908"/>
    <cellStyle name="Navadno 9 2 2 4" xfId="789"/>
    <cellStyle name="Navadno 9 2 2 4 2" xfId="1957"/>
    <cellStyle name="Navadno 9 2 2 5" xfId="1377"/>
    <cellStyle name="Navadno 9 2 2 5 2" xfId="2195"/>
    <cellStyle name="Navadno 9 2 2 6" xfId="1723"/>
    <cellStyle name="Navadno 9 2 3" xfId="468"/>
    <cellStyle name="Navadno 9 2 3 2" xfId="611"/>
    <cellStyle name="Navadno 9 2 3 2 2" xfId="939"/>
    <cellStyle name="Navadno 9 2 3 2 2 2" xfId="2107"/>
    <cellStyle name="Navadno 9 2 3 2 3" xfId="1378"/>
    <cellStyle name="Navadno 9 2 3 2 3 2" xfId="2342"/>
    <cellStyle name="Navadno 9 2 3 2 4" xfId="1737"/>
    <cellStyle name="Navadno 9 2 3 3" xfId="820"/>
    <cellStyle name="Navadno 9 2 3 3 2" xfId="1988"/>
    <cellStyle name="Navadno 9 2 3 4" xfId="1380"/>
    <cellStyle name="Navadno 9 2 3 4 2" xfId="2225"/>
    <cellStyle name="Navadno 9 2 3 5" xfId="1815"/>
    <cellStyle name="Navadno 9 2 4" xfId="548"/>
    <cellStyle name="Navadno 9 2 4 2" xfId="879"/>
    <cellStyle name="Navadno 9 2 4 2 2" xfId="2047"/>
    <cellStyle name="Navadno 9 2 4 3" xfId="1381"/>
    <cellStyle name="Navadno 9 2 4 3 2" xfId="2282"/>
    <cellStyle name="Navadno 9 2 4 4" xfId="1912"/>
    <cellStyle name="Navadno 9 2 5" xfId="760"/>
    <cellStyle name="Navadno 9 2 5 2" xfId="1928"/>
    <cellStyle name="Navadno 9 2 6" xfId="1382"/>
    <cellStyle name="Navadno 9 2 6 2" xfId="2167"/>
    <cellStyle name="Navadno 9 2 7" xfId="1897"/>
    <cellStyle name="Navadno 9 2_Podatki o svetilkah" xfId="426"/>
    <cellStyle name="Navadno 9 3" xfId="378"/>
    <cellStyle name="Navadno 9 3 2" xfId="483"/>
    <cellStyle name="Navadno 9 3 2 2" xfId="626"/>
    <cellStyle name="Navadno 9 3 2 2 2" xfId="954"/>
    <cellStyle name="Navadno 9 3 2 2 2 2" xfId="2122"/>
    <cellStyle name="Navadno 9 3 2 2 3" xfId="1383"/>
    <cellStyle name="Navadno 9 3 2 2 3 2" xfId="2357"/>
    <cellStyle name="Navadno 9 3 2 2 4" xfId="1769"/>
    <cellStyle name="Navadno 9 3 2 3" xfId="835"/>
    <cellStyle name="Navadno 9 3 2 3 2" xfId="2003"/>
    <cellStyle name="Navadno 9 3 2 4" xfId="1384"/>
    <cellStyle name="Navadno 9 3 2 4 2" xfId="2240"/>
    <cellStyle name="Navadno 9 3 2 5" xfId="1719"/>
    <cellStyle name="Navadno 9 3 3" xfId="563"/>
    <cellStyle name="Navadno 9 3 3 2" xfId="894"/>
    <cellStyle name="Navadno 9 3 3 2 2" xfId="2062"/>
    <cellStyle name="Navadno 9 3 3 3" xfId="1386"/>
    <cellStyle name="Navadno 9 3 3 3 2" xfId="2297"/>
    <cellStyle name="Navadno 9 3 3 4" xfId="1773"/>
    <cellStyle name="Navadno 9 3 4" xfId="775"/>
    <cellStyle name="Navadno 9 3 4 2" xfId="1943"/>
    <cellStyle name="Navadno 9 3 5" xfId="1387"/>
    <cellStyle name="Navadno 9 3 5 2" xfId="2181"/>
    <cellStyle name="Navadno 9 3 6" xfId="1722"/>
    <cellStyle name="Navadno 9 4" xfId="454"/>
    <cellStyle name="Navadno 9 4 2" xfId="597"/>
    <cellStyle name="Navadno 9 4 2 2" xfId="925"/>
    <cellStyle name="Navadno 9 4 2 2 2" xfId="2093"/>
    <cellStyle name="Navadno 9 4 2 3" xfId="1388"/>
    <cellStyle name="Navadno 9 4 2 3 2" xfId="2328"/>
    <cellStyle name="Navadno 9 4 2 4" xfId="1856"/>
    <cellStyle name="Navadno 9 4 3" xfId="806"/>
    <cellStyle name="Navadno 9 4 3 2" xfId="1974"/>
    <cellStyle name="Navadno 9 4 4" xfId="1389"/>
    <cellStyle name="Navadno 9 4 4 2" xfId="2211"/>
    <cellStyle name="Navadno 9 4 5" xfId="1873"/>
    <cellStyle name="Navadno 9 4 6" xfId="2541"/>
    <cellStyle name="Navadno 9 5" xfId="533"/>
    <cellStyle name="Navadno 9 5 2" xfId="865"/>
    <cellStyle name="Navadno 9 5 2 2" xfId="2033"/>
    <cellStyle name="Navadno 9 5 3" xfId="1390"/>
    <cellStyle name="Navadno 9 5 3 2" xfId="2268"/>
    <cellStyle name="Navadno 9 5 4" xfId="1841"/>
    <cellStyle name="Navadno 9 6" xfId="746"/>
    <cellStyle name="Navadno 9 6 2" xfId="1914"/>
    <cellStyle name="Navadno 9 7" xfId="1391"/>
    <cellStyle name="Navadno 9 7 2" xfId="2154"/>
    <cellStyle name="Navadno 9 8" xfId="1892"/>
    <cellStyle name="Navadno 9 9" xfId="2540"/>
    <cellStyle name="Navadno 9_Podatki o svetilkah" xfId="425"/>
    <cellStyle name="Navadno 90" xfId="1011"/>
    <cellStyle name="Navadno 90 2" xfId="2543"/>
    <cellStyle name="Navadno 90 3" xfId="2542"/>
    <cellStyle name="Navadno 90 4" xfId="1393"/>
    <cellStyle name="Navadno 91" xfId="1012"/>
    <cellStyle name="Navadno 91 2" xfId="2545"/>
    <cellStyle name="Navadno 91 3" xfId="2544"/>
    <cellStyle name="Navadno 91 4" xfId="1394"/>
    <cellStyle name="Navadno 92" xfId="1395"/>
    <cellStyle name="Navadno 93" xfId="1396"/>
    <cellStyle name="Navadno 94" xfId="1397"/>
    <cellStyle name="Navadno 94 2" xfId="2375"/>
    <cellStyle name="Navadno 95" xfId="1398"/>
    <cellStyle name="Navadno 95 2" xfId="1744"/>
    <cellStyle name="Navadno 95 3" xfId="2637"/>
    <cellStyle name="Navadno 96" xfId="1399"/>
    <cellStyle name="Navadno 96 2" xfId="2638"/>
    <cellStyle name="Navadno 96 3" xfId="2635"/>
    <cellStyle name="Navadno 96 3 2" xfId="2646"/>
    <cellStyle name="Navadno 97" xfId="1400"/>
    <cellStyle name="Navadno 97 2" xfId="2567"/>
    <cellStyle name="Navadno 98" xfId="1401"/>
    <cellStyle name="Navadno 98 2" xfId="2578"/>
    <cellStyle name="Navadno 99" xfId="1402"/>
    <cellStyle name="Navadno 99 2" xfId="2574"/>
    <cellStyle name="Neutralno 2" xfId="247"/>
    <cellStyle name="Nevtralno 2" xfId="2610"/>
    <cellStyle name="Normal" xfId="0" builtinId="0"/>
    <cellStyle name="Normal 10" xfId="19"/>
    <cellStyle name="Normal 2" xfId="3"/>
    <cellStyle name="Normal 2 2" xfId="41"/>
    <cellStyle name="Normal 2 2 2" xfId="50"/>
    <cellStyle name="Normal 2 2 3" xfId="205"/>
    <cellStyle name="Normal 2 2 3 2" xfId="228"/>
    <cellStyle name="Normal 2 2 4" xfId="191"/>
    <cellStyle name="Normal 2 2 4 2" xfId="223"/>
    <cellStyle name="Normal 2 2 5" xfId="215"/>
    <cellStyle name="Normal 2 2 5 2" xfId="231"/>
    <cellStyle name="Normal 2 2 6" xfId="219"/>
    <cellStyle name="Normal 2 2 7" xfId="233"/>
    <cellStyle name="Normal 2 2 8" xfId="239"/>
    <cellStyle name="Normal 2 3" xfId="32"/>
    <cellStyle name="Normal 2 4" xfId="201"/>
    <cellStyle name="Normal 2 4 2" xfId="225"/>
    <cellStyle name="Normal 2 5" xfId="186"/>
    <cellStyle name="Normal 2 5 2" xfId="221"/>
    <cellStyle name="Normal 2 6" xfId="217"/>
    <cellStyle name="Normal 2 7" xfId="236"/>
    <cellStyle name="Normal 2 8" xfId="18"/>
    <cellStyle name="Normal 3" xfId="2"/>
    <cellStyle name="Normal 3 2" xfId="49"/>
    <cellStyle name="Normal 3 3" xfId="33"/>
    <cellStyle name="Normal 4" xfId="5"/>
    <cellStyle name="Normal 4 2" xfId="31"/>
    <cellStyle name="Normal 5" xfId="6"/>
    <cellStyle name="Normal 62" xfId="38"/>
    <cellStyle name="Normale 6" xfId="2648"/>
    <cellStyle name="Normale 6 2" xfId="2650"/>
    <cellStyle name="Normale 7" xfId="2651"/>
    <cellStyle name="Normalno 10" xfId="171"/>
    <cellStyle name="Normalno 12" xfId="53"/>
    <cellStyle name="Normalno 13" xfId="55"/>
    <cellStyle name="Normalno 14" xfId="211"/>
    <cellStyle name="Normalno 2" xfId="8"/>
    <cellStyle name="Normalno 2 2" xfId="40"/>
    <cellStyle name="Normalno 2 2 2" xfId="204"/>
    <cellStyle name="Normalno 2 2 2 2" xfId="227"/>
    <cellStyle name="Normalno 2 2 3" xfId="190"/>
    <cellStyle name="Normalno 2 2 3 2" xfId="222"/>
    <cellStyle name="Normalno 2 2 4" xfId="214"/>
    <cellStyle name="Normalno 2 2 4 2" xfId="230"/>
    <cellStyle name="Normalno 2 2 5" xfId="218"/>
    <cellStyle name="Normalno 2 2 6" xfId="232"/>
    <cellStyle name="Normalno 2 2 7" xfId="238"/>
    <cellStyle name="Normalno 2 3" xfId="42"/>
    <cellStyle name="Normalno 2 4" xfId="39"/>
    <cellStyle name="Normalno 2 4 2" xfId="66"/>
    <cellStyle name="Normalno 2 4 2 2" xfId="89"/>
    <cellStyle name="Normalno 2 4 2 2 2" xfId="3184"/>
    <cellStyle name="Normalno 2 4 2 3" xfId="116"/>
    <cellStyle name="Normalno 2 4 2 3 2" xfId="3211"/>
    <cellStyle name="Normalno 2 4 2 4" xfId="189"/>
    <cellStyle name="Normalno 2 4 3" xfId="76"/>
    <cellStyle name="Normalno 2 4 3 2" xfId="3171"/>
    <cellStyle name="Normalno 2 4 4" xfId="102"/>
    <cellStyle name="Normalno 2 4 4 2" xfId="3197"/>
    <cellStyle name="Normalno 2 4 5" xfId="153"/>
    <cellStyle name="Normalno 2 5" xfId="29"/>
    <cellStyle name="Normalno 2 5 2" xfId="213"/>
    <cellStyle name="Normalno 2 6" xfId="196"/>
    <cellStyle name="Normalno 2 6 2" xfId="224"/>
    <cellStyle name="Normalno 2 7" xfId="175"/>
    <cellStyle name="Normalno 2 7 2" xfId="220"/>
    <cellStyle name="Normalno 2 8" xfId="216"/>
    <cellStyle name="Normalno 2 9" xfId="235"/>
    <cellStyle name="Normalno 3" xfId="10"/>
    <cellStyle name="Normalno 3 2" xfId="43"/>
    <cellStyle name="Normalno 3 3" xfId="37"/>
    <cellStyle name="Normalno 3 4" xfId="45"/>
    <cellStyle name="Normalno 3 4 2" xfId="54"/>
    <cellStyle name="Normalno 3 4 2 2" xfId="91"/>
    <cellStyle name="Normalno 3 4 2 2 2" xfId="3186"/>
    <cellStyle name="Normalno 3 4 2 2 3" xfId="56"/>
    <cellStyle name="Normalno 3 4 2 3" xfId="118"/>
    <cellStyle name="Normalno 3 4 2 3 2" xfId="3213"/>
    <cellStyle name="Normalno 3 4 2 4" xfId="193"/>
    <cellStyle name="Normalno 3 4 3" xfId="78"/>
    <cellStyle name="Normalno 3 4 3 2" xfId="3172"/>
    <cellStyle name="Normalno 3 4 4" xfId="104"/>
    <cellStyle name="Normalno 3 4 4 2" xfId="3199"/>
    <cellStyle name="Normalno 3 4 5" xfId="155"/>
    <cellStyle name="Normalno 3 5" xfId="62"/>
    <cellStyle name="Normalno 3 5 2" xfId="84"/>
    <cellStyle name="Normalno 3 5 2 2" xfId="3179"/>
    <cellStyle name="Normalno 3 5 3" xfId="111"/>
    <cellStyle name="Normalno 3 5 3 2" xfId="3206"/>
    <cellStyle name="Normalno 3 5 4" xfId="185"/>
    <cellStyle name="Normalno 3 6" xfId="71"/>
    <cellStyle name="Normalno 3 6 2" xfId="178"/>
    <cellStyle name="Normalno 3 6 3" xfId="3169"/>
    <cellStyle name="Normalno 3 7" xfId="97"/>
    <cellStyle name="Normalno 3 7 2" xfId="3192"/>
    <cellStyle name="Normalno 3 8" xfId="150"/>
    <cellStyle name="Normalno 4" xfId="35"/>
    <cellStyle name="Normalno 4 2" xfId="48"/>
    <cellStyle name="Normalno 4 2 2" xfId="69"/>
    <cellStyle name="Normalno 4 2 2 2" xfId="94"/>
    <cellStyle name="Normalno 4 2 2 2 2" xfId="3189"/>
    <cellStyle name="Normalno 4 2 2 3" xfId="121"/>
    <cellStyle name="Normalno 4 2 2 3 2" xfId="3216"/>
    <cellStyle name="Normalno 4 2 2 4" xfId="195"/>
    <cellStyle name="Normalno 4 2 3" xfId="81"/>
    <cellStyle name="Normalno 4 2 3 2" xfId="3175"/>
    <cellStyle name="Normalno 4 2 4" xfId="107"/>
    <cellStyle name="Normalno 4 2 4 2" xfId="3202"/>
    <cellStyle name="Normalno 4 2 5" xfId="156"/>
    <cellStyle name="Normalno 4 3" xfId="64"/>
    <cellStyle name="Normalno 4 3 2" xfId="87"/>
    <cellStyle name="Normalno 4 3 2 2" xfId="229"/>
    <cellStyle name="Normalno 4 3 2 3" xfId="207"/>
    <cellStyle name="Normalno 4 3 2 4" xfId="3182"/>
    <cellStyle name="Normalno 4 3 3" xfId="114"/>
    <cellStyle name="Normalno 4 3 3 2" xfId="3209"/>
    <cellStyle name="Normalno 4 3 4" xfId="187"/>
    <cellStyle name="Normalno 4 4" xfId="74"/>
    <cellStyle name="Normalno 4 4 2" xfId="179"/>
    <cellStyle name="Normalno 4 4 3" xfId="3170"/>
    <cellStyle name="Normalno 4 5" xfId="100"/>
    <cellStyle name="Normalno 4 5 2" xfId="3195"/>
    <cellStyle name="Normalno 4 6" xfId="151"/>
    <cellStyle name="Normalno 5" xfId="36"/>
    <cellStyle name="Normalno 5 2" xfId="65"/>
    <cellStyle name="Normalno 5 2 2" xfId="88"/>
    <cellStyle name="Normalno 5 2 2 2" xfId="3183"/>
    <cellStyle name="Normalno 5 2 3" xfId="115"/>
    <cellStyle name="Normalno 5 2 3 2" xfId="3210"/>
    <cellStyle name="Normalno 5 2 4" xfId="209"/>
    <cellStyle name="Normalno 5 2 5" xfId="3167"/>
    <cellStyle name="Normalno 5 3" xfId="75"/>
    <cellStyle name="Normalno 5 3 2" xfId="188"/>
    <cellStyle name="Normalno 5 4" xfId="101"/>
    <cellStyle name="Normalno 5 4 2" xfId="3196"/>
    <cellStyle name="Normalno 5 5" xfId="152"/>
    <cellStyle name="Normalno 6" xfId="44"/>
    <cellStyle name="Normalno 6 2" xfId="67"/>
    <cellStyle name="Normalno 6 2 2" xfId="90"/>
    <cellStyle name="Normalno 6 2 2 2" xfId="3185"/>
    <cellStyle name="Normalno 6 2 3" xfId="117"/>
    <cellStyle name="Normalno 6 2 3 2" xfId="3212"/>
    <cellStyle name="Normalno 6 2 4" xfId="206"/>
    <cellStyle name="Normalno 6 2 5" xfId="3168"/>
    <cellStyle name="Normalno 6 3" xfId="77"/>
    <cellStyle name="Normalno 6 3 2" xfId="192"/>
    <cellStyle name="Normalno 6 4" xfId="103"/>
    <cellStyle name="Normalno 6 4 2" xfId="3198"/>
    <cellStyle name="Normalno 6 5" xfId="154"/>
    <cellStyle name="Normalno 7" xfId="28"/>
    <cellStyle name="Normalno 7 2" xfId="70"/>
    <cellStyle name="Normalno 7 2 2" xfId="96"/>
    <cellStyle name="Normalno 7 2 2 2" xfId="3166"/>
    <cellStyle name="Normalno 7 2 2 3" xfId="3191"/>
    <cellStyle name="Normalno 7 2 3" xfId="123"/>
    <cellStyle name="Normalno 7 2 3 2" xfId="3218"/>
    <cellStyle name="Normalno 7 2 4" xfId="212"/>
    <cellStyle name="Normalno 7 3" xfId="82"/>
    <cellStyle name="Normalno 7 3 2" xfId="184"/>
    <cellStyle name="Normalno 7 3 3" xfId="3177"/>
    <cellStyle name="Normalno 7 4" xfId="109"/>
    <cellStyle name="Normalno 7 4 2" xfId="3204"/>
    <cellStyle name="Normalno 7 5" xfId="157"/>
    <cellStyle name="Normalno 7 6" xfId="60"/>
    <cellStyle name="Normalno 8" xfId="51"/>
    <cellStyle name="Normalno 8 2" xfId="83"/>
    <cellStyle name="Normalno 8 2 2" xfId="237"/>
    <cellStyle name="Normalno 8 2 3" xfId="3178"/>
    <cellStyle name="Normalno 8 3" xfId="110"/>
    <cellStyle name="Normalno 8 3 2" xfId="3205"/>
    <cellStyle name="Normalno 8 4" xfId="61"/>
    <cellStyle name="Normalno 9" xfId="57"/>
    <cellStyle name="Normalno 9 2" xfId="172"/>
    <cellStyle name="Normalno 9 3" xfId="3219"/>
    <cellStyle name="Normalno 9 4" xfId="170"/>
    <cellStyle name="Obično 3" xfId="25"/>
    <cellStyle name="Odstotek 10" xfId="440"/>
    <cellStyle name="Odstotek 10 2" xfId="1403"/>
    <cellStyle name="Odstotek 11" xfId="437"/>
    <cellStyle name="Odstotek 11 2" xfId="586"/>
    <cellStyle name="Odstotek 11 2 2" xfId="914"/>
    <cellStyle name="Odstotek 11 2 2 2" xfId="2082"/>
    <cellStyle name="Odstotek 11 2 3" xfId="1406"/>
    <cellStyle name="Odstotek 11 2 3 2" xfId="2317"/>
    <cellStyle name="Odstotek 11 2 4" xfId="1902"/>
    <cellStyle name="Odstotek 11 3" xfId="795"/>
    <cellStyle name="Odstotek 11 3 2" xfId="1963"/>
    <cellStyle name="Odstotek 11 4" xfId="1407"/>
    <cellStyle name="Odstotek 11 4 2" xfId="2200"/>
    <cellStyle name="Odstotek 11 5" xfId="1704"/>
    <cellStyle name="Odstotek 12" xfId="517"/>
    <cellStyle name="Odstotek 12 2" xfId="1408"/>
    <cellStyle name="Odstotek 13" xfId="732"/>
    <cellStyle name="Odstotek 13 2" xfId="1409"/>
    <cellStyle name="Odstotek 14" xfId="730"/>
    <cellStyle name="Odstotek 14 2" xfId="1692"/>
    <cellStyle name="Odstotek 15" xfId="742"/>
    <cellStyle name="Odstotek 15 2" xfId="1410"/>
    <cellStyle name="Odstotek 16" xfId="288"/>
    <cellStyle name="Odstotek 16 2" xfId="2143"/>
    <cellStyle name="Odstotek 16 3" xfId="1411"/>
    <cellStyle name="Odstotek 17" xfId="1412"/>
    <cellStyle name="Odstotek 18" xfId="1413"/>
    <cellStyle name="Odstotek 2" xfId="297"/>
    <cellStyle name="Odstotek 2 2" xfId="307"/>
    <cellStyle name="Odstotek 2 2 2" xfId="1416"/>
    <cellStyle name="Odstotek 2 3" xfId="1417"/>
    <cellStyle name="Odstotek 2 4" xfId="2655"/>
    <cellStyle name="Odstotek 2 5" xfId="2893"/>
    <cellStyle name="Odstotek 3" xfId="311"/>
    <cellStyle name="Odstotek 3 2" xfId="1418"/>
    <cellStyle name="Odstotek 4" xfId="324"/>
    <cellStyle name="Odstotek 4 2" xfId="344"/>
    <cellStyle name="Odstotek 4 2 2" xfId="393"/>
    <cellStyle name="Odstotek 4 2 2 2" xfId="498"/>
    <cellStyle name="Odstotek 4 2 2 2 2" xfId="641"/>
    <cellStyle name="Odstotek 4 2 2 2 2 2" xfId="969"/>
    <cellStyle name="Odstotek 4 2 2 2 2 2 2" xfId="2137"/>
    <cellStyle name="Odstotek 4 2 2 2 2 3" xfId="1420"/>
    <cellStyle name="Odstotek 4 2 2 2 2 3 2" xfId="2372"/>
    <cellStyle name="Odstotek 4 2 2 2 2 4" xfId="1913"/>
    <cellStyle name="Odstotek 4 2 2 2 3" xfId="850"/>
    <cellStyle name="Odstotek 4 2 2 2 3 2" xfId="2018"/>
    <cellStyle name="Odstotek 4 2 2 2 4" xfId="1421"/>
    <cellStyle name="Odstotek 4 2 2 2 4 2" xfId="2255"/>
    <cellStyle name="Odstotek 4 2 2 2 5" xfId="1688"/>
    <cellStyle name="Odstotek 4 2 2 3" xfId="578"/>
    <cellStyle name="Odstotek 4 2 2 3 2" xfId="909"/>
    <cellStyle name="Odstotek 4 2 2 3 2 2" xfId="2077"/>
    <cellStyle name="Odstotek 4 2 2 3 3" xfId="1422"/>
    <cellStyle name="Odstotek 4 2 2 3 3 2" xfId="2312"/>
    <cellStyle name="Odstotek 4 2 2 3 4" xfId="1904"/>
    <cellStyle name="Odstotek 4 2 2 4" xfId="790"/>
    <cellStyle name="Odstotek 4 2 2 4 2" xfId="1958"/>
    <cellStyle name="Odstotek 4 2 2 5" xfId="1423"/>
    <cellStyle name="Odstotek 4 2 2 5 2" xfId="2196"/>
    <cellStyle name="Odstotek 4 2 2 6" xfId="1871"/>
    <cellStyle name="Odstotek 4 2 3" xfId="469"/>
    <cellStyle name="Odstotek 4 2 3 2" xfId="612"/>
    <cellStyle name="Odstotek 4 2 3 2 2" xfId="940"/>
    <cellStyle name="Odstotek 4 2 3 2 2 2" xfId="2108"/>
    <cellStyle name="Odstotek 4 2 3 2 3" xfId="1424"/>
    <cellStyle name="Odstotek 4 2 3 2 3 2" xfId="2343"/>
    <cellStyle name="Odstotek 4 2 3 2 4" xfId="1710"/>
    <cellStyle name="Odstotek 4 2 3 3" xfId="821"/>
    <cellStyle name="Odstotek 4 2 3 3 2" xfId="1989"/>
    <cellStyle name="Odstotek 4 2 3 4" xfId="1425"/>
    <cellStyle name="Odstotek 4 2 3 4 2" xfId="2226"/>
    <cellStyle name="Odstotek 4 2 3 5" xfId="1787"/>
    <cellStyle name="Odstotek 4 2 4" xfId="549"/>
    <cellStyle name="Odstotek 4 2 4 2" xfId="880"/>
    <cellStyle name="Odstotek 4 2 4 2 2" xfId="2048"/>
    <cellStyle name="Odstotek 4 2 4 3" xfId="1426"/>
    <cellStyle name="Odstotek 4 2 4 3 2" xfId="2283"/>
    <cellStyle name="Odstotek 4 2 4 4" xfId="1911"/>
    <cellStyle name="Odstotek 4 2 5" xfId="761"/>
    <cellStyle name="Odstotek 4 2 5 2" xfId="1929"/>
    <cellStyle name="Odstotek 4 2 6" xfId="1427"/>
    <cellStyle name="Odstotek 4 2 6 2" xfId="2168"/>
    <cellStyle name="Odstotek 4 2 7" xfId="1762"/>
    <cellStyle name="Odstotek 4 2 8" xfId="2547"/>
    <cellStyle name="Odstotek 4 3" xfId="379"/>
    <cellStyle name="Odstotek 4 3 2" xfId="484"/>
    <cellStyle name="Odstotek 4 3 2 2" xfId="627"/>
    <cellStyle name="Odstotek 4 3 2 2 2" xfId="955"/>
    <cellStyle name="Odstotek 4 3 2 2 2 2" xfId="2123"/>
    <cellStyle name="Odstotek 4 3 2 2 3" xfId="1428"/>
    <cellStyle name="Odstotek 4 3 2 2 3 2" xfId="2358"/>
    <cellStyle name="Odstotek 4 3 2 2 4" xfId="1835"/>
    <cellStyle name="Odstotek 4 3 2 3" xfId="836"/>
    <cellStyle name="Odstotek 4 3 2 3 2" xfId="2004"/>
    <cellStyle name="Odstotek 4 3 2 4" xfId="1429"/>
    <cellStyle name="Odstotek 4 3 2 4 2" xfId="2241"/>
    <cellStyle name="Odstotek 4 3 2 5" xfId="1699"/>
    <cellStyle name="Odstotek 4 3 3" xfId="564"/>
    <cellStyle name="Odstotek 4 3 3 2" xfId="895"/>
    <cellStyle name="Odstotek 4 3 3 2 2" xfId="2063"/>
    <cellStyle name="Odstotek 4 3 3 3" xfId="1430"/>
    <cellStyle name="Odstotek 4 3 3 3 2" xfId="2298"/>
    <cellStyle name="Odstotek 4 3 3 4" xfId="1838"/>
    <cellStyle name="Odstotek 4 3 4" xfId="776"/>
    <cellStyle name="Odstotek 4 3 4 2" xfId="1944"/>
    <cellStyle name="Odstotek 4 3 5" xfId="1432"/>
    <cellStyle name="Odstotek 4 3 5 2" xfId="2182"/>
    <cellStyle name="Odstotek 4 3 6" xfId="1861"/>
    <cellStyle name="Odstotek 4 3 7" xfId="2548"/>
    <cellStyle name="Odstotek 4 4" xfId="455"/>
    <cellStyle name="Odstotek 4 4 2" xfId="598"/>
    <cellStyle name="Odstotek 4 4 2 2" xfId="926"/>
    <cellStyle name="Odstotek 4 4 2 2 2" xfId="2094"/>
    <cellStyle name="Odstotek 4 4 2 3" xfId="1434"/>
    <cellStyle name="Odstotek 4 4 2 3 2" xfId="2329"/>
    <cellStyle name="Odstotek 4 4 2 4" xfId="1858"/>
    <cellStyle name="Odstotek 4 4 3" xfId="807"/>
    <cellStyle name="Odstotek 4 4 3 2" xfId="1975"/>
    <cellStyle name="Odstotek 4 4 4" xfId="1436"/>
    <cellStyle name="Odstotek 4 4 4 2" xfId="2212"/>
    <cellStyle name="Odstotek 4 4 5" xfId="1702"/>
    <cellStyle name="Odstotek 4 5" xfId="534"/>
    <cellStyle name="Odstotek 4 5 2" xfId="866"/>
    <cellStyle name="Odstotek 4 5 2 2" xfId="2034"/>
    <cellStyle name="Odstotek 4 5 3" xfId="1437"/>
    <cellStyle name="Odstotek 4 5 3 2" xfId="2269"/>
    <cellStyle name="Odstotek 4 5 4" xfId="1798"/>
    <cellStyle name="Odstotek 4 6" xfId="747"/>
    <cellStyle name="Odstotek 4 6 2" xfId="1915"/>
    <cellStyle name="Odstotek 4 7" xfId="1438"/>
    <cellStyle name="Odstotek 4 7 2" xfId="2155"/>
    <cellStyle name="Odstotek 4 8" xfId="1757"/>
    <cellStyle name="Odstotek 4 9" xfId="2546"/>
    <cellStyle name="Odstotek 5" xfId="329"/>
    <cellStyle name="Odstotek 5 2" xfId="1439"/>
    <cellStyle name="Odstotek 6" xfId="328"/>
    <cellStyle name="Odstotek 6 2" xfId="1440"/>
    <cellStyle name="Odstotek 7" xfId="361"/>
    <cellStyle name="Odstotek 7 2" xfId="2550"/>
    <cellStyle name="Odstotek 7 3" xfId="2549"/>
    <cellStyle name="Odstotek 8" xfId="365"/>
    <cellStyle name="Odstotek 8 2" xfId="1441"/>
    <cellStyle name="Odstotek 8 3" xfId="2551"/>
    <cellStyle name="Odstotek 9" xfId="427"/>
    <cellStyle name="Odstotek 9 2" xfId="1442"/>
    <cellStyle name="Opomba 2" xfId="2569"/>
    <cellStyle name="Opozorilo 2" xfId="2615"/>
    <cellStyle name="Pojasnjevalno besedilo 2" xfId="2594"/>
    <cellStyle name="Postotak 2" xfId="200"/>
    <cellStyle name="Poudarek1 2" xfId="2592"/>
    <cellStyle name="Poudarek2 2" xfId="2575"/>
    <cellStyle name="Poudarek3 2" xfId="2601"/>
    <cellStyle name="Poudarek4 2" xfId="2571"/>
    <cellStyle name="Poudarek5 2" xfId="2602"/>
    <cellStyle name="Poudarek6 2" xfId="2595"/>
    <cellStyle name="Povezana celica 2" xfId="2587"/>
    <cellStyle name="Povezana ćelija 2" xfId="251"/>
    <cellStyle name="Preveri celico 2" xfId="2576"/>
    <cellStyle name="Provjera ćelije 2" xfId="252"/>
    <cellStyle name="Računanje 2" xfId="2608"/>
    <cellStyle name="SAPBEXstdItem" xfId="199"/>
    <cellStyle name="Slabo 2" xfId="2590"/>
    <cellStyle name="Standard_QT  KLL" xfId="438"/>
    <cellStyle name="Stil 1" xfId="20"/>
    <cellStyle name="Style 1" xfId="34"/>
    <cellStyle name="Tekst objašnjenja 2" xfId="254"/>
    <cellStyle name="Tekst upozorenja 2" xfId="253"/>
    <cellStyle name="Ukupni zbroj 2" xfId="255"/>
    <cellStyle name="Unos 2" xfId="248"/>
    <cellStyle name="Valuta 10" xfId="976"/>
    <cellStyle name="Valuta 10 2" xfId="1443"/>
    <cellStyle name="Valuta 11" xfId="289"/>
    <cellStyle name="Valuta 12" xfId="1444"/>
    <cellStyle name="Valuta 13" xfId="280"/>
    <cellStyle name="Valuta 14" xfId="3165"/>
    <cellStyle name="Valuta 2" xfId="26"/>
    <cellStyle name="Valuta 2 10" xfId="3222"/>
    <cellStyle name="Valuta 2 11" xfId="3257"/>
    <cellStyle name="Valuta 2 2" xfId="46"/>
    <cellStyle name="Valuta 2 2 10" xfId="3258"/>
    <cellStyle name="Valuta 2 2 2" xfId="68"/>
    <cellStyle name="Valuta 2 2 2 2" xfId="92"/>
    <cellStyle name="Valuta 2 2 2 2 2" xfId="141"/>
    <cellStyle name="Valuta 2 2 2 2 2 2" xfId="1445"/>
    <cellStyle name="Valuta 2 2 2 2 2 3" xfId="3248"/>
    <cellStyle name="Valuta 2 2 2 2 2 4" xfId="3283"/>
    <cellStyle name="Valuta 2 2 2 2 3" xfId="3187"/>
    <cellStyle name="Valuta 2 2 2 2 4" xfId="165"/>
    <cellStyle name="Valuta 2 2 2 2 5" xfId="3232"/>
    <cellStyle name="Valuta 2 2 2 2 6" xfId="3267"/>
    <cellStyle name="Valuta 2 2 2 3" xfId="119"/>
    <cellStyle name="Valuta 2 2 2 3 2" xfId="145"/>
    <cellStyle name="Valuta 2 2 2 3 2 2" xfId="3214"/>
    <cellStyle name="Valuta 2 2 2 3 2 3" xfId="3252"/>
    <cellStyle name="Valuta 2 2 2 3 2 4" xfId="3287"/>
    <cellStyle name="Valuta 2 2 2 3 3" xfId="169"/>
    <cellStyle name="Valuta 2 2 2 3 4" xfId="3236"/>
    <cellStyle name="Valuta 2 2 2 3 5" xfId="3271"/>
    <cellStyle name="Valuta 2 2 2 4" xfId="131"/>
    <cellStyle name="Valuta 2 2 2 4 2" xfId="149"/>
    <cellStyle name="Valuta 2 2 2 4 2 2" xfId="3256"/>
    <cellStyle name="Valuta 2 2 2 4 2 3" xfId="3291"/>
    <cellStyle name="Valuta 2 2 2 4 3" xfId="194"/>
    <cellStyle name="Valuta 2 2 2 4 4" xfId="3240"/>
    <cellStyle name="Valuta 2 2 2 4 5" xfId="3275"/>
    <cellStyle name="Valuta 2 2 2 5" xfId="137"/>
    <cellStyle name="Valuta 2 2 2 5 2" xfId="3244"/>
    <cellStyle name="Valuta 2 2 2 5 3" xfId="3279"/>
    <cellStyle name="Valuta 2 2 2 6" xfId="161"/>
    <cellStyle name="Valuta 2 2 2 7" xfId="3228"/>
    <cellStyle name="Valuta 2 2 2 8" xfId="3263"/>
    <cellStyle name="Valuta 2 2 3" xfId="79"/>
    <cellStyle name="Valuta 2 2 3 2" xfId="139"/>
    <cellStyle name="Valuta 2 2 3 2 2" xfId="308"/>
    <cellStyle name="Valuta 2 2 3 2 3" xfId="3246"/>
    <cellStyle name="Valuta 2 2 3 2 4" xfId="3281"/>
    <cellStyle name="Valuta 2 2 3 3" xfId="3173"/>
    <cellStyle name="Valuta 2 2 3 4" xfId="163"/>
    <cellStyle name="Valuta 2 2 3 5" xfId="3230"/>
    <cellStyle name="Valuta 2 2 3 6" xfId="3265"/>
    <cellStyle name="Valuta 2 2 4" xfId="105"/>
    <cellStyle name="Valuta 2 2 4 2" xfId="143"/>
    <cellStyle name="Valuta 2 2 4 2 2" xfId="3200"/>
    <cellStyle name="Valuta 2 2 4 2 3" xfId="3250"/>
    <cellStyle name="Valuta 2 2 4 2 4" xfId="3285"/>
    <cellStyle name="Valuta 2 2 4 3" xfId="167"/>
    <cellStyle name="Valuta 2 2 4 4" xfId="3234"/>
    <cellStyle name="Valuta 2 2 4 5" xfId="3269"/>
    <cellStyle name="Valuta 2 2 5" xfId="126"/>
    <cellStyle name="Valuta 2 2 5 2" xfId="147"/>
    <cellStyle name="Valuta 2 2 5 2 2" xfId="3254"/>
    <cellStyle name="Valuta 2 2 5 2 3" xfId="3289"/>
    <cellStyle name="Valuta 2 2 5 3" xfId="174"/>
    <cellStyle name="Valuta 2 2 5 4" xfId="3238"/>
    <cellStyle name="Valuta 2 2 5 5" xfId="3273"/>
    <cellStyle name="Valuta 2 2 6" xfId="135"/>
    <cellStyle name="Valuta 2 2 6 2" xfId="3242"/>
    <cellStyle name="Valuta 2 2 6 3" xfId="3277"/>
    <cellStyle name="Valuta 2 2 7" xfId="59"/>
    <cellStyle name="Valuta 2 2 7 2" xfId="3226"/>
    <cellStyle name="Valuta 2 2 7 3" xfId="3261"/>
    <cellStyle name="Valuta 2 2 8" xfId="159"/>
    <cellStyle name="Valuta 2 2 9" xfId="3223"/>
    <cellStyle name="Valuta 2 3" xfId="63"/>
    <cellStyle name="Valuta 2 3 2" xfId="85"/>
    <cellStyle name="Valuta 2 3 2 2" xfId="140"/>
    <cellStyle name="Valuta 2 3 2 2 2" xfId="1446"/>
    <cellStyle name="Valuta 2 3 2 2 3" xfId="3247"/>
    <cellStyle name="Valuta 2 3 2 2 4" xfId="3282"/>
    <cellStyle name="Valuta 2 3 2 3" xfId="3180"/>
    <cellStyle name="Valuta 2 3 2 4" xfId="164"/>
    <cellStyle name="Valuta 2 3 2 5" xfId="3231"/>
    <cellStyle name="Valuta 2 3 2 6" xfId="3266"/>
    <cellStyle name="Valuta 2 3 3" xfId="112"/>
    <cellStyle name="Valuta 2 3 3 2" xfId="144"/>
    <cellStyle name="Valuta 2 3 3 2 2" xfId="3207"/>
    <cellStyle name="Valuta 2 3 3 2 3" xfId="3251"/>
    <cellStyle name="Valuta 2 3 3 2 4" xfId="3286"/>
    <cellStyle name="Valuta 2 3 3 3" xfId="168"/>
    <cellStyle name="Valuta 2 3 3 4" xfId="3235"/>
    <cellStyle name="Valuta 2 3 3 5" xfId="3270"/>
    <cellStyle name="Valuta 2 3 4" xfId="129"/>
    <cellStyle name="Valuta 2 3 4 2" xfId="148"/>
    <cellStyle name="Valuta 2 3 4 2 2" xfId="3255"/>
    <cellStyle name="Valuta 2 3 4 2 3" xfId="3290"/>
    <cellStyle name="Valuta 2 3 4 3" xfId="183"/>
    <cellStyle name="Valuta 2 3 4 4" xfId="3239"/>
    <cellStyle name="Valuta 2 3 4 5" xfId="3274"/>
    <cellStyle name="Valuta 2 3 5" xfId="136"/>
    <cellStyle name="Valuta 2 3 5 2" xfId="3243"/>
    <cellStyle name="Valuta 2 3 5 3" xfId="3278"/>
    <cellStyle name="Valuta 2 3 6" xfId="160"/>
    <cellStyle name="Valuta 2 3 7" xfId="3227"/>
    <cellStyle name="Valuta 2 3 8" xfId="3262"/>
    <cellStyle name="Valuta 2 4" xfId="72"/>
    <cellStyle name="Valuta 2 4 2" xfId="138"/>
    <cellStyle name="Valuta 2 4 2 2" xfId="298"/>
    <cellStyle name="Valuta 2 4 2 3" xfId="3245"/>
    <cellStyle name="Valuta 2 4 2 4" xfId="3280"/>
    <cellStyle name="Valuta 2 4 3" xfId="210"/>
    <cellStyle name="Valuta 2 4 4" xfId="162"/>
    <cellStyle name="Valuta 2 4 5" xfId="3229"/>
    <cellStyle name="Valuta 2 4 6" xfId="3264"/>
    <cellStyle name="Valuta 2 5" xfId="98"/>
    <cellStyle name="Valuta 2 5 2" xfId="142"/>
    <cellStyle name="Valuta 2 5 2 2" xfId="180"/>
    <cellStyle name="Valuta 2 5 2 3" xfId="3249"/>
    <cellStyle name="Valuta 2 5 2 4" xfId="3284"/>
    <cellStyle name="Valuta 2 5 3" xfId="3193"/>
    <cellStyle name="Valuta 2 5 4" xfId="166"/>
    <cellStyle name="Valuta 2 5 5" xfId="3233"/>
    <cellStyle name="Valuta 2 5 6" xfId="3268"/>
    <cellStyle name="Valuta 2 6" xfId="124"/>
    <cellStyle name="Valuta 2 6 2" xfId="146"/>
    <cellStyle name="Valuta 2 6 2 2" xfId="3253"/>
    <cellStyle name="Valuta 2 6 2 3" xfId="3288"/>
    <cellStyle name="Valuta 2 6 3" xfId="173"/>
    <cellStyle name="Valuta 2 6 4" xfId="3237"/>
    <cellStyle name="Valuta 2 6 5" xfId="3272"/>
    <cellStyle name="Valuta 2 7" xfId="134"/>
    <cellStyle name="Valuta 2 7 2" xfId="3241"/>
    <cellStyle name="Valuta 2 7 3" xfId="3276"/>
    <cellStyle name="Valuta 2 8" xfId="58"/>
    <cellStyle name="Valuta 2 8 2" xfId="3225"/>
    <cellStyle name="Valuta 2 8 3" xfId="3260"/>
    <cellStyle name="Valuta 2 9" xfId="158"/>
    <cellStyle name="Valuta 3" xfId="52"/>
    <cellStyle name="Valuta 3 2" xfId="1447"/>
    <cellStyle name="Valuta 3 3" xfId="330"/>
    <cellStyle name="Valuta 3 4" xfId="198"/>
    <cellStyle name="Valuta 3 5" xfId="3224"/>
    <cellStyle name="Valuta 3 6" xfId="3259"/>
    <cellStyle name="Valuta 4" xfId="335"/>
    <cellStyle name="Valuta 4 2" xfId="1448"/>
    <cellStyle name="Valuta 5" xfId="366"/>
    <cellStyle name="Valuta 5 2" xfId="1449"/>
    <cellStyle name="Valuta 6" xfId="428"/>
    <cellStyle name="Valuta 6 2" xfId="1451"/>
    <cellStyle name="Valuta 7" xfId="441"/>
    <cellStyle name="Valuta 7 2" xfId="1452"/>
    <cellStyle name="Valuta 8" xfId="518"/>
    <cellStyle name="Valuta 8 2" xfId="1453"/>
    <cellStyle name="Valuta 9" xfId="733"/>
    <cellStyle name="Valuta 9 2" xfId="1454"/>
    <cellStyle name="Vejica [0] 2" xfId="299"/>
    <cellStyle name="Vejica [0] 2 2" xfId="309"/>
    <cellStyle name="Vejica [0] 2 2 2" xfId="1456"/>
    <cellStyle name="Vejica [0] 2 3" xfId="1457"/>
    <cellStyle name="Vejica 10" xfId="346"/>
    <cellStyle name="Vejica 10 2" xfId="1459"/>
    <cellStyle name="Vejica 10 2 2" xfId="2761"/>
    <cellStyle name="Vejica 10 2 3" xfId="3116"/>
    <cellStyle name="Vejica 10 2 4" xfId="1061"/>
    <cellStyle name="Vejica 10 3" xfId="1458"/>
    <cellStyle name="Vejica 10 4" xfId="3122"/>
    <cellStyle name="Vejica 100" xfId="1460"/>
    <cellStyle name="Vejica 100 2" xfId="1014"/>
    <cellStyle name="Vejica 100 3" xfId="3115"/>
    <cellStyle name="Vejica 100 4" xfId="2723"/>
    <cellStyle name="Vejica 101" xfId="1461"/>
    <cellStyle name="Vejica 101 2" xfId="2699"/>
    <cellStyle name="Vejica 101 3" xfId="3089"/>
    <cellStyle name="Vejica 101 4" xfId="2767"/>
    <cellStyle name="Vejica 102" xfId="1462"/>
    <cellStyle name="Vejica 102 2" xfId="2784"/>
    <cellStyle name="Vejica 102 3" xfId="3057"/>
    <cellStyle name="Vejica 102 4" xfId="2765"/>
    <cellStyle name="Vejica 103" xfId="1463"/>
    <cellStyle name="Vejica 103 2" xfId="2785"/>
    <cellStyle name="Vejica 103 3" xfId="3121"/>
    <cellStyle name="Vejica 103 4" xfId="2752"/>
    <cellStyle name="Vejica 104" xfId="1464"/>
    <cellStyle name="Vejica 104 2" xfId="2786"/>
    <cellStyle name="Vejica 104 3" xfId="2985"/>
    <cellStyle name="Vejica 104 4" xfId="2726"/>
    <cellStyle name="Vejica 105" xfId="1465"/>
    <cellStyle name="Vejica 105 2" xfId="2787"/>
    <cellStyle name="Vejica 105 3" xfId="3081"/>
    <cellStyle name="Vejica 105 4" xfId="2736"/>
    <cellStyle name="Vejica 106" xfId="1466"/>
    <cellStyle name="Vejica 106 2" xfId="2788"/>
    <cellStyle name="Vejica 106 3" xfId="3042"/>
    <cellStyle name="Vejica 106 4" xfId="2718"/>
    <cellStyle name="Vejica 107" xfId="1467"/>
    <cellStyle name="Vejica 107 2" xfId="2789"/>
    <cellStyle name="Vejica 107 3" xfId="3088"/>
    <cellStyle name="Vejica 107 4" xfId="2704"/>
    <cellStyle name="Vejica 108" xfId="1468"/>
    <cellStyle name="Vejica 108 2" xfId="2790"/>
    <cellStyle name="Vejica 108 3" xfId="3109"/>
    <cellStyle name="Vejica 108 4" xfId="2780"/>
    <cellStyle name="Vejica 109" xfId="1469"/>
    <cellStyle name="Vejica 109 2" xfId="2791"/>
    <cellStyle name="Vejica 109 3" xfId="3125"/>
    <cellStyle name="Vejica 109 4" xfId="1392"/>
    <cellStyle name="Vejica 11" xfId="350"/>
    <cellStyle name="Vejica 11 2" xfId="1471"/>
    <cellStyle name="Vejica 11 2 2" xfId="2792"/>
    <cellStyle name="Vejica 11 2 3" xfId="2909"/>
    <cellStyle name="Vejica 11 2 4" xfId="2748"/>
    <cellStyle name="Vejica 11 3" xfId="1470"/>
    <cellStyle name="Vejica 11 4" xfId="2995"/>
    <cellStyle name="Vejica 110" xfId="1472"/>
    <cellStyle name="Vejica 110 2" xfId="2793"/>
    <cellStyle name="Vejica 110 3" xfId="3061"/>
    <cellStyle name="Vejica 110 4" xfId="2708"/>
    <cellStyle name="Vejica 111" xfId="1473"/>
    <cellStyle name="Vejica 111 2" xfId="2794"/>
    <cellStyle name="Vejica 111 3" xfId="3139"/>
    <cellStyle name="Vejica 111 4" xfId="1013"/>
    <cellStyle name="Vejica 112" xfId="1474"/>
    <cellStyle name="Vejica 112 2" xfId="2795"/>
    <cellStyle name="Vejica 112 3" xfId="3126"/>
    <cellStyle name="Vejica 112 4" xfId="2663"/>
    <cellStyle name="Vejica 113" xfId="1475"/>
    <cellStyle name="Vejica 113 2" xfId="2796"/>
    <cellStyle name="Vejica 113 3" xfId="2903"/>
    <cellStyle name="Vejica 113 4" xfId="2706"/>
    <cellStyle name="Vejica 114" xfId="1679"/>
    <cellStyle name="Vejica 114 2" xfId="2894"/>
    <cellStyle name="Vejica 114 3" xfId="3132"/>
    <cellStyle name="Vejica 114 4" xfId="2686"/>
    <cellStyle name="Vejica 115" xfId="1661"/>
    <cellStyle name="Vejica 115 2" xfId="2891"/>
    <cellStyle name="Vejica 115 3" xfId="3106"/>
    <cellStyle name="Vejica 115 4" xfId="2654"/>
    <cellStyle name="Vejica 116" xfId="2379"/>
    <cellStyle name="Vejica 116 2" xfId="2912"/>
    <cellStyle name="Vejica 116 3" xfId="3124"/>
    <cellStyle name="Vejica 116 4" xfId="2665"/>
    <cellStyle name="Vejica 117" xfId="2386"/>
    <cellStyle name="Vejica 117 2" xfId="2918"/>
    <cellStyle name="Vejica 117 3" xfId="3000"/>
    <cellStyle name="Vejica 117 4" xfId="2711"/>
    <cellStyle name="Vejica 118" xfId="2389"/>
    <cellStyle name="Vejica 118 2" xfId="2921"/>
    <cellStyle name="Vejica 118 3" xfId="3002"/>
    <cellStyle name="Vejica 118 4" xfId="2689"/>
    <cellStyle name="Vejica 119" xfId="2388"/>
    <cellStyle name="Vejica 119 2" xfId="2920"/>
    <cellStyle name="Vejica 119 3" xfId="2972"/>
    <cellStyle name="Vejica 119 4" xfId="2673"/>
    <cellStyle name="Vejica 12" xfId="352"/>
    <cellStyle name="Vejica 12 2" xfId="1477"/>
    <cellStyle name="Vejica 12 2 2" xfId="2797"/>
    <cellStyle name="Vejica 12 2 3" xfId="2892"/>
    <cellStyle name="Vejica 12 2 4" xfId="2675"/>
    <cellStyle name="Vejica 12 3" xfId="1476"/>
    <cellStyle name="Vejica 12 4" xfId="2717"/>
    <cellStyle name="Vejica 120" xfId="2385"/>
    <cellStyle name="Vejica 120 2" xfId="2917"/>
    <cellStyle name="Vejica 120 3" xfId="3161"/>
    <cellStyle name="Vejica 120 4" xfId="2669"/>
    <cellStyle name="Vejica 121" xfId="2383"/>
    <cellStyle name="Vejica 121 2" xfId="2915"/>
    <cellStyle name="Vejica 121 3" xfId="3119"/>
    <cellStyle name="Vejica 121 4" xfId="2692"/>
    <cellStyle name="Vejica 122" xfId="2381"/>
    <cellStyle name="Vejica 122 2" xfId="2913"/>
    <cellStyle name="Vejica 122 3" xfId="3020"/>
    <cellStyle name="Vejica 122 4" xfId="2744"/>
    <cellStyle name="Vejica 123" xfId="2387"/>
    <cellStyle name="Vejica 123 2" xfId="2919"/>
    <cellStyle name="Vejica 123 3" xfId="3107"/>
    <cellStyle name="Vejica 123 4" xfId="1281"/>
    <cellStyle name="Vejica 124" xfId="2384"/>
    <cellStyle name="Vejica 124 2" xfId="2916"/>
    <cellStyle name="Vejica 124 3" xfId="2964"/>
    <cellStyle name="Vejica 124 4" xfId="1405"/>
    <cellStyle name="Vejica 125" xfId="2382"/>
    <cellStyle name="Vejica 125 2" xfId="2914"/>
    <cellStyle name="Vejica 125 3" xfId="3053"/>
    <cellStyle name="Vejica 125 4" xfId="1379"/>
    <cellStyle name="Vejica 126" xfId="2416"/>
    <cellStyle name="Vejica 126 2" xfId="2922"/>
    <cellStyle name="Vejica 126 3" xfId="3026"/>
    <cellStyle name="Vejica 126 4" xfId="1226"/>
    <cellStyle name="Vejica 127" xfId="2419"/>
    <cellStyle name="Vejica 127 2" xfId="2925"/>
    <cellStyle name="Vejica 127 3" xfId="3074"/>
    <cellStyle name="Vejica 127 4" xfId="2774"/>
    <cellStyle name="Vejica 128" xfId="2421"/>
    <cellStyle name="Vejica 128 2" xfId="2927"/>
    <cellStyle name="Vejica 128 3" xfId="3049"/>
    <cellStyle name="Vejica 128 4" xfId="2772"/>
    <cellStyle name="Vejica 129" xfId="2420"/>
    <cellStyle name="Vejica 129 2" xfId="2926"/>
    <cellStyle name="Vejica 129 3" xfId="3070"/>
    <cellStyle name="Vejica 129 4" xfId="2741"/>
    <cellStyle name="Vejica 13" xfId="349"/>
    <cellStyle name="Vejica 13 2" xfId="1479"/>
    <cellStyle name="Vejica 13 2 2" xfId="2798"/>
    <cellStyle name="Vejica 13 2 3" xfId="3143"/>
    <cellStyle name="Vejica 13 2 4" xfId="2700"/>
    <cellStyle name="Vejica 13 3" xfId="1478"/>
    <cellStyle name="Vejica 13 4" xfId="3025"/>
    <cellStyle name="Vejica 130" xfId="2417"/>
    <cellStyle name="Vejica 130 2" xfId="2923"/>
    <cellStyle name="Vejica 130 3" xfId="2906"/>
    <cellStyle name="Vejica 130 4" xfId="2740"/>
    <cellStyle name="Vejica 131" xfId="2424"/>
    <cellStyle name="Vejica 131 2" xfId="2930"/>
    <cellStyle name="Vejica 131 3" xfId="3017"/>
    <cellStyle name="Vejica 131 4" xfId="1415"/>
    <cellStyle name="Vejica 132" xfId="2418"/>
    <cellStyle name="Vejica 132 2" xfId="2924"/>
    <cellStyle name="Vejica 132 3" xfId="3097"/>
    <cellStyle name="Vejica 132 4" xfId="2691"/>
    <cellStyle name="Vejica 133" xfId="2422"/>
    <cellStyle name="Vejica 133 2" xfId="2928"/>
    <cellStyle name="Vejica 133 3" xfId="2999"/>
    <cellStyle name="Vejica 133 4" xfId="1190"/>
    <cellStyle name="Vejica 134" xfId="2425"/>
    <cellStyle name="Vejica 134 2" xfId="2931"/>
    <cellStyle name="Vejica 134 3" xfId="3099"/>
    <cellStyle name="Vejica 134 4" xfId="1022"/>
    <cellStyle name="Vejica 135" xfId="2423"/>
    <cellStyle name="Vejica 135 2" xfId="2929"/>
    <cellStyle name="Vejica 135 3" xfId="3059"/>
    <cellStyle name="Vejica 135 4" xfId="1088"/>
    <cellStyle name="Vejica 136" xfId="2427"/>
    <cellStyle name="Vejica 136 2" xfId="2932"/>
    <cellStyle name="Vejica 136 3" xfId="3050"/>
    <cellStyle name="Vejica 136 4" xfId="2681"/>
    <cellStyle name="Vejica 137" xfId="2430"/>
    <cellStyle name="Vejica 137 2" xfId="2935"/>
    <cellStyle name="Vejica 137 3" xfId="3015"/>
    <cellStyle name="Vejica 137 4" xfId="1178"/>
    <cellStyle name="Vejica 138" xfId="2434"/>
    <cellStyle name="Vejica 138 2" xfId="2939"/>
    <cellStyle name="Vejica 138 3" xfId="3130"/>
    <cellStyle name="Vejica 138 4" xfId="2783"/>
    <cellStyle name="Vejica 139" xfId="2431"/>
    <cellStyle name="Vejica 139 2" xfId="2936"/>
    <cellStyle name="Vejica 139 3" xfId="3140"/>
    <cellStyle name="Vejica 139 4" xfId="2698"/>
    <cellStyle name="Vejica 14" xfId="354"/>
    <cellStyle name="Vejica 14 2" xfId="1481"/>
    <cellStyle name="Vejica 14 2 2" xfId="2799"/>
    <cellStyle name="Vejica 14 2 3" xfId="2970"/>
    <cellStyle name="Vejica 14 2 4" xfId="2709"/>
    <cellStyle name="Vejica 14 3" xfId="1480"/>
    <cellStyle name="Vejica 14 4" xfId="2994"/>
    <cellStyle name="Vejica 140" xfId="2428"/>
    <cellStyle name="Vejica 140 2" xfId="2933"/>
    <cellStyle name="Vejica 140 3" xfId="1161"/>
    <cellStyle name="Vejica 140 4" xfId="2676"/>
    <cellStyle name="Vejica 141" xfId="2429"/>
    <cellStyle name="Vejica 141 2" xfId="2934"/>
    <cellStyle name="Vejica 141 3" xfId="2897"/>
    <cellStyle name="Vejica 141 4" xfId="1025"/>
    <cellStyle name="Vejica 142" xfId="2433"/>
    <cellStyle name="Vejica 142 2" xfId="2938"/>
    <cellStyle name="Vejica 142 3" xfId="3141"/>
    <cellStyle name="Vejica 142 4" xfId="2745"/>
    <cellStyle name="Vejica 143" xfId="2436"/>
    <cellStyle name="Vejica 143 2" xfId="2941"/>
    <cellStyle name="Vejica 143 3" xfId="3018"/>
    <cellStyle name="Vejica 143 4" xfId="2664"/>
    <cellStyle name="Vejica 144" xfId="2432"/>
    <cellStyle name="Vejica 144 2" xfId="2937"/>
    <cellStyle name="Vejica 144 3" xfId="3085"/>
    <cellStyle name="Vejica 144 4" xfId="2778"/>
    <cellStyle name="Vejica 145" xfId="2435"/>
    <cellStyle name="Vejica 145 2" xfId="2940"/>
    <cellStyle name="Vejica 145 3" xfId="3006"/>
    <cellStyle name="Vejica 145 4" xfId="2750"/>
    <cellStyle name="Vejica 146" xfId="2450"/>
    <cellStyle name="Vejica 146 2" xfId="2948"/>
    <cellStyle name="Vejica 146 3" xfId="2973"/>
    <cellStyle name="Vejica 146 4" xfId="2657"/>
    <cellStyle name="Vejica 147" xfId="2447"/>
    <cellStyle name="Vejica 147 2" xfId="2945"/>
    <cellStyle name="Vejica 147 3" xfId="2687"/>
    <cellStyle name="Vejica 147 4" xfId="1150"/>
    <cellStyle name="Vejica 148" xfId="2445"/>
    <cellStyle name="Vejica 148 2" xfId="2943"/>
    <cellStyle name="Vejica 148 3" xfId="2901"/>
    <cellStyle name="Vejica 148 4" xfId="2731"/>
    <cellStyle name="Vejica 149" xfId="2449"/>
    <cellStyle name="Vejica 149 2" xfId="2947"/>
    <cellStyle name="Vejica 149 3" xfId="1322"/>
    <cellStyle name="Vejica 149 4" xfId="2749"/>
    <cellStyle name="Vejica 15" xfId="355"/>
    <cellStyle name="Vejica 15 2" xfId="1483"/>
    <cellStyle name="Vejica 15 2 2" xfId="2800"/>
    <cellStyle name="Vejica 15 2 3" xfId="3007"/>
    <cellStyle name="Vejica 15 2 4" xfId="2696"/>
    <cellStyle name="Vejica 15 3" xfId="1482"/>
    <cellStyle name="Vejica 15 4" xfId="2975"/>
    <cellStyle name="Vejica 150" xfId="2448"/>
    <cellStyle name="Vejica 150 2" xfId="2946"/>
    <cellStyle name="Vejica 150 3" xfId="2899"/>
    <cellStyle name="Vejica 150 4" xfId="2728"/>
    <cellStyle name="Vejica 151" xfId="2451"/>
    <cellStyle name="Vejica 151 2" xfId="2949"/>
    <cellStyle name="Vejica 151 3" xfId="2956"/>
    <cellStyle name="Vejica 151 4" xfId="2743"/>
    <cellStyle name="Vejica 152" xfId="2453"/>
    <cellStyle name="Vejica 152 2" xfId="2951"/>
    <cellStyle name="Vejica 152 3" xfId="3108"/>
    <cellStyle name="Vejica 152 4" xfId="2779"/>
    <cellStyle name="Vejica 153" xfId="2446"/>
    <cellStyle name="Vejica 153 2" xfId="2944"/>
    <cellStyle name="Vejica 153 3" xfId="3157"/>
    <cellStyle name="Vejica 153 4" xfId="2703"/>
    <cellStyle name="Vejica 154" xfId="2444"/>
    <cellStyle name="Vejica 154 2" xfId="2942"/>
    <cellStyle name="Vejica 154 3" xfId="3114"/>
    <cellStyle name="Vejica 154 4" xfId="2727"/>
    <cellStyle name="Vejica 155" xfId="2452"/>
    <cellStyle name="Vejica 155 2" xfId="2950"/>
    <cellStyle name="Vejica 155 3" xfId="3058"/>
    <cellStyle name="Vejica 155 4" xfId="2734"/>
    <cellStyle name="Vejica 156" xfId="2454"/>
    <cellStyle name="Vejica 156 2" xfId="2952"/>
    <cellStyle name="Vejica 156 3" xfId="3101"/>
    <cellStyle name="Vejica 156 4" xfId="2729"/>
    <cellStyle name="Vejica 157" xfId="2455"/>
    <cellStyle name="Vejica 157 2" xfId="2953"/>
    <cellStyle name="Vejica 157 3" xfId="2978"/>
    <cellStyle name="Vejica 157 4" xfId="1027"/>
    <cellStyle name="Vejica 158" xfId="2556"/>
    <cellStyle name="Vejica 158 2" xfId="2959"/>
    <cellStyle name="Vejica 158 3" xfId="2908"/>
    <cellStyle name="Vejica 158 4" xfId="1385"/>
    <cellStyle name="Vejica 159" xfId="2555"/>
    <cellStyle name="Vejica 159 2" xfId="2958"/>
    <cellStyle name="Vejica 159 3" xfId="2984"/>
    <cellStyle name="Vejica 159 4" xfId="2720"/>
    <cellStyle name="Vejica 16" xfId="367"/>
    <cellStyle name="Vejica 16 2" xfId="1485"/>
    <cellStyle name="Vejica 16 2 2" xfId="2801"/>
    <cellStyle name="Vejica 16 2 3" xfId="3010"/>
    <cellStyle name="Vejica 16 2 4" xfId="2768"/>
    <cellStyle name="Vejica 16 3" xfId="1484"/>
    <cellStyle name="Vejica 16 4" xfId="3117"/>
    <cellStyle name="Vejica 160" xfId="2554"/>
    <cellStyle name="Vejica 160 2" xfId="2957"/>
    <cellStyle name="Vejica 160 3" xfId="3078"/>
    <cellStyle name="Vejica 160 4" xfId="1433"/>
    <cellStyle name="Vejica 161" xfId="2630"/>
    <cellStyle name="Vejica 162" xfId="2631"/>
    <cellStyle name="Vejica 163" xfId="2632"/>
    <cellStyle name="Vejica 17" xfId="429"/>
    <cellStyle name="Vejica 17 2" xfId="1487"/>
    <cellStyle name="Vejica 17 2 2" xfId="2802"/>
    <cellStyle name="Vejica 17 2 3" xfId="2961"/>
    <cellStyle name="Vejica 17 2 4" xfId="1435"/>
    <cellStyle name="Vejica 17 3" xfId="1486"/>
    <cellStyle name="Vejica 17 4" xfId="3034"/>
    <cellStyle name="Vejica 18" xfId="430"/>
    <cellStyle name="Vejica 18 2" xfId="1489"/>
    <cellStyle name="Vejica 18 2 2" xfId="2803"/>
    <cellStyle name="Vejica 18 2 3" xfId="3105"/>
    <cellStyle name="Vejica 18 2 4" xfId="2773"/>
    <cellStyle name="Vejica 18 3" xfId="1488"/>
    <cellStyle name="Vejica 18 4" xfId="3055"/>
    <cellStyle name="Vejica 19" xfId="431"/>
    <cellStyle name="Vejica 19 2" xfId="1491"/>
    <cellStyle name="Vejica 19 2 2" xfId="2804"/>
    <cellStyle name="Vejica 19 2 3" xfId="3033"/>
    <cellStyle name="Vejica 19 2 4" xfId="2672"/>
    <cellStyle name="Vejica 19 3" xfId="1490"/>
    <cellStyle name="Vejica 19 4" xfId="3045"/>
    <cellStyle name="Vejica 2" xfId="303"/>
    <cellStyle name="Vejica 2 2" xfId="1493"/>
    <cellStyle name="Vejica 2 2 2" xfId="2805"/>
    <cellStyle name="Vejica 2 2 3" xfId="3062"/>
    <cellStyle name="Vejica 2 2 4" xfId="2656"/>
    <cellStyle name="Vejica 2 3" xfId="1492"/>
    <cellStyle name="Vejica 2 4" xfId="3069"/>
    <cellStyle name="Vejica 20" xfId="432"/>
    <cellStyle name="Vejica 20 2" xfId="1495"/>
    <cellStyle name="Vejica 20 2 2" xfId="2806"/>
    <cellStyle name="Vejica 20 2 3" xfId="3083"/>
    <cellStyle name="Vejica 20 2 4" xfId="1326"/>
    <cellStyle name="Vejica 20 3" xfId="1494"/>
    <cellStyle name="Vejica 20 4" xfId="2963"/>
    <cellStyle name="Vejica 21" xfId="433"/>
    <cellStyle name="Vejica 21 2" xfId="1497"/>
    <cellStyle name="Vejica 21 2 2" xfId="2807"/>
    <cellStyle name="Vejica 21 2 3" xfId="3123"/>
    <cellStyle name="Vejica 21 2 4" xfId="2733"/>
    <cellStyle name="Vejica 21 3" xfId="1496"/>
    <cellStyle name="Vejica 21 4" xfId="3001"/>
    <cellStyle name="Vejica 22" xfId="434"/>
    <cellStyle name="Vejica 22 2" xfId="1499"/>
    <cellStyle name="Vejica 22 2 2" xfId="2808"/>
    <cellStyle name="Vejica 22 2 3" xfId="3051"/>
    <cellStyle name="Vejica 22 2 4" xfId="2668"/>
    <cellStyle name="Vejica 22 3" xfId="1498"/>
    <cellStyle name="Vejica 22 4" xfId="3138"/>
    <cellStyle name="Vejica 23" xfId="442"/>
    <cellStyle name="Vejica 23 2" xfId="1501"/>
    <cellStyle name="Vejica 23 2 2" xfId="2809"/>
    <cellStyle name="Vejica 23 2 3" xfId="3104"/>
    <cellStyle name="Vejica 23 2 4" xfId="2674"/>
    <cellStyle name="Vejica 23 3" xfId="1500"/>
    <cellStyle name="Vejica 23 4" xfId="2907"/>
    <cellStyle name="Vejica 24" xfId="504"/>
    <cellStyle name="Vejica 24 2" xfId="1503"/>
    <cellStyle name="Vejica 24 2 2" xfId="2810"/>
    <cellStyle name="Vejica 24 2 3" xfId="2997"/>
    <cellStyle name="Vejica 24 2 4" xfId="1181"/>
    <cellStyle name="Vejica 24 3" xfId="1502"/>
    <cellStyle name="Vejica 24 4" xfId="3094"/>
    <cellStyle name="Vejica 25" xfId="508"/>
    <cellStyle name="Vejica 25 2" xfId="1505"/>
    <cellStyle name="Vejica 25 2 2" xfId="2811"/>
    <cellStyle name="Vejica 25 2 3" xfId="3014"/>
    <cellStyle name="Vejica 25 2 4" xfId="1455"/>
    <cellStyle name="Vejica 25 3" xfId="1504"/>
    <cellStyle name="Vejica 25 4" xfId="3079"/>
    <cellStyle name="Vejica 26" xfId="506"/>
    <cellStyle name="Vejica 26 2" xfId="1507"/>
    <cellStyle name="Vejica 26 2 2" xfId="2812"/>
    <cellStyle name="Vejica 26 2 3" xfId="3164"/>
    <cellStyle name="Vejica 26 2 4" xfId="1404"/>
    <cellStyle name="Vejica 26 3" xfId="1506"/>
    <cellStyle name="Vejica 26 4" xfId="3151"/>
    <cellStyle name="Vejica 27" xfId="510"/>
    <cellStyle name="Vejica 27 2" xfId="1509"/>
    <cellStyle name="Vejica 27 2 2" xfId="2813"/>
    <cellStyle name="Vejica 27 2 3" xfId="3082"/>
    <cellStyle name="Vejica 27 2 4" xfId="2739"/>
    <cellStyle name="Vejica 27 3" xfId="1508"/>
    <cellStyle name="Vejica 27 4" xfId="2979"/>
    <cellStyle name="Vejica 28" xfId="444"/>
    <cellStyle name="Vejica 28 2" xfId="1511"/>
    <cellStyle name="Vejica 28 2 2" xfId="2814"/>
    <cellStyle name="Vejica 28 2 3" xfId="3009"/>
    <cellStyle name="Vejica 28 2 4" xfId="1251"/>
    <cellStyle name="Vejica 28 3" xfId="1510"/>
    <cellStyle name="Vejica 28 4" xfId="2896"/>
    <cellStyle name="Vejica 29" xfId="519"/>
    <cellStyle name="Vejica 29 2" xfId="1513"/>
    <cellStyle name="Vejica 29 2 2" xfId="2815"/>
    <cellStyle name="Vejica 29 2 3" xfId="2895"/>
    <cellStyle name="Vejica 29 2 4" xfId="2776"/>
    <cellStyle name="Vejica 29 3" xfId="1512"/>
    <cellStyle name="Vejica 29 4" xfId="2713"/>
    <cellStyle name="Vejica 3" xfId="304"/>
    <cellStyle name="Vejica 3 2" xfId="1515"/>
    <cellStyle name="Vejica 3 2 2" xfId="2816"/>
    <cellStyle name="Vejica 3 2 3" xfId="3145"/>
    <cellStyle name="Vejica 3 2 4" xfId="1154"/>
    <cellStyle name="Vejica 3 3" xfId="1514"/>
    <cellStyle name="Vejica 3 4" xfId="3135"/>
    <cellStyle name="Vejica 30" xfId="648"/>
    <cellStyle name="Vejica 30 2" xfId="1517"/>
    <cellStyle name="Vejica 30 2 2" xfId="2817"/>
    <cellStyle name="Vejica 30 2 3" xfId="2966"/>
    <cellStyle name="Vejica 30 2 4" xfId="2722"/>
    <cellStyle name="Vejica 30 3" xfId="1516"/>
    <cellStyle name="Vejica 30 4" xfId="2911"/>
    <cellStyle name="Vejica 31" xfId="650"/>
    <cellStyle name="Vejica 31 2" xfId="1519"/>
    <cellStyle name="Vejica 31 2 2" xfId="2818"/>
    <cellStyle name="Vejica 31 2 3" xfId="2968"/>
    <cellStyle name="Vejica 31 2 4" xfId="1130"/>
    <cellStyle name="Vejica 31 3" xfId="1518"/>
    <cellStyle name="Vejica 31 4" xfId="3098"/>
    <cellStyle name="Vejica 32" xfId="673"/>
    <cellStyle name="Vejica 32 2" xfId="1521"/>
    <cellStyle name="Vejica 32 2 2" xfId="2819"/>
    <cellStyle name="Vejica 32 2 3" xfId="3036"/>
    <cellStyle name="Vejica 32 2 4" xfId="2730"/>
    <cellStyle name="Vejica 32 3" xfId="1520"/>
    <cellStyle name="Vejica 32 4" xfId="3110"/>
    <cellStyle name="Vejica 33" xfId="681"/>
    <cellStyle name="Vejica 33 2" xfId="1523"/>
    <cellStyle name="Vejica 33 2 2" xfId="2820"/>
    <cellStyle name="Vejica 33 2 3" xfId="3022"/>
    <cellStyle name="Vejica 33 2 4" xfId="2751"/>
    <cellStyle name="Vejica 33 3" xfId="1522"/>
    <cellStyle name="Vejica 33 4" xfId="2980"/>
    <cellStyle name="Vejica 34" xfId="676"/>
    <cellStyle name="Vejica 34 2" xfId="1525"/>
    <cellStyle name="Vejica 34 2 2" xfId="2821"/>
    <cellStyle name="Vejica 34 2 3" xfId="3112"/>
    <cellStyle name="Vejica 34 2 4" xfId="2747"/>
    <cellStyle name="Vejica 34 3" xfId="1524"/>
    <cellStyle name="Vejica 34 4" xfId="2678"/>
    <cellStyle name="Vejica 35" xfId="655"/>
    <cellStyle name="Vejica 35 2" xfId="1527"/>
    <cellStyle name="Vejica 35 2 2" xfId="2822"/>
    <cellStyle name="Vejica 35 2 3" xfId="3092"/>
    <cellStyle name="Vejica 35 2 4" xfId="2660"/>
    <cellStyle name="Vejica 35 3" xfId="1526"/>
    <cellStyle name="Vejica 35 4" xfId="3044"/>
    <cellStyle name="Vejica 36" xfId="581"/>
    <cellStyle name="Vejica 36 2" xfId="1529"/>
    <cellStyle name="Vejica 36 2 2" xfId="2823"/>
    <cellStyle name="Vejica 36 2 3" xfId="3087"/>
    <cellStyle name="Vejica 36 2 4" xfId="2677"/>
    <cellStyle name="Vejica 36 3" xfId="1528"/>
    <cellStyle name="Vejica 36 4" xfId="3013"/>
    <cellStyle name="Vejica 37" xfId="687"/>
    <cellStyle name="Vejica 37 2" xfId="1531"/>
    <cellStyle name="Vejica 37 2 2" xfId="2824"/>
    <cellStyle name="Vejica 37 2 3" xfId="3048"/>
    <cellStyle name="Vejica 37 2 4" xfId="2763"/>
    <cellStyle name="Vejica 37 3" xfId="1530"/>
    <cellStyle name="Vejica 37 4" xfId="3120"/>
    <cellStyle name="Vejica 38" xfId="679"/>
    <cellStyle name="Vejica 38 2" xfId="1533"/>
    <cellStyle name="Vejica 38 2 2" xfId="2825"/>
    <cellStyle name="Vejica 38 2 3" xfId="3038"/>
    <cellStyle name="Vejica 38 2 4" xfId="2662"/>
    <cellStyle name="Vejica 38 3" xfId="1532"/>
    <cellStyle name="Vejica 38 4" xfId="3159"/>
    <cellStyle name="Vejica 39" xfId="691"/>
    <cellStyle name="Vejica 39 2" xfId="1535"/>
    <cellStyle name="Vejica 39 2 2" xfId="2826"/>
    <cellStyle name="Vejica 39 2 3" xfId="2977"/>
    <cellStyle name="Vejica 39 2 4" xfId="2653"/>
    <cellStyle name="Vejica 39 3" xfId="1534"/>
    <cellStyle name="Vejica 39 4" xfId="3072"/>
    <cellStyle name="Vejica 4" xfId="319"/>
    <cellStyle name="Vejica 4 2" xfId="1537"/>
    <cellStyle name="Vejica 4 2 2" xfId="2827"/>
    <cellStyle name="Vejica 4 2 3" xfId="3046"/>
    <cellStyle name="Vejica 4 2 4" xfId="2725"/>
    <cellStyle name="Vejica 4 3" xfId="1536"/>
    <cellStyle name="Vejica 4 4" xfId="3144"/>
    <cellStyle name="Vejica 40" xfId="664"/>
    <cellStyle name="Vejica 40 2" xfId="1539"/>
    <cellStyle name="Vejica 40 2 2" xfId="2828"/>
    <cellStyle name="Vejica 40 2 3" xfId="3043"/>
    <cellStyle name="Vejica 40 2 4" xfId="2716"/>
    <cellStyle name="Vejica 40 3" xfId="1538"/>
    <cellStyle name="Vejica 40 4" xfId="2898"/>
    <cellStyle name="Vejica 41" xfId="678"/>
    <cellStyle name="Vejica 41 2" xfId="1541"/>
    <cellStyle name="Vejica 41 2 2" xfId="2829"/>
    <cellStyle name="Vejica 41 2 3" xfId="3052"/>
    <cellStyle name="Vejica 41 2 4" xfId="1166"/>
    <cellStyle name="Vejica 41 3" xfId="1540"/>
    <cellStyle name="Vejica 41 4" xfId="3031"/>
    <cellStyle name="Vejica 42" xfId="671"/>
    <cellStyle name="Vejica 42 2" xfId="1543"/>
    <cellStyle name="Vejica 42 2 2" xfId="2830"/>
    <cellStyle name="Vejica 42 2 3" xfId="3129"/>
    <cellStyle name="Vejica 42 2 4" xfId="2781"/>
    <cellStyle name="Vejica 42 3" xfId="1542"/>
    <cellStyle name="Vejica 42 4" xfId="3028"/>
    <cellStyle name="Vejica 43" xfId="660"/>
    <cellStyle name="Vejica 43 2" xfId="1545"/>
    <cellStyle name="Vejica 43 2 2" xfId="2831"/>
    <cellStyle name="Vejica 43 2 3" xfId="3011"/>
    <cellStyle name="Vejica 43 2 4" xfId="1419"/>
    <cellStyle name="Vejica 43 3" xfId="1544"/>
    <cellStyle name="Vejica 43 4" xfId="1158"/>
    <cellStyle name="Vejica 44" xfId="666"/>
    <cellStyle name="Vejica 44 2" xfId="1547"/>
    <cellStyle name="Vejica 44 2 2" xfId="2832"/>
    <cellStyle name="Vejica 44 2 3" xfId="3091"/>
    <cellStyle name="Vejica 44 2 4" xfId="2666"/>
    <cellStyle name="Vejica 44 3" xfId="1546"/>
    <cellStyle name="Vejica 44 4" xfId="3021"/>
    <cellStyle name="Vejica 45" xfId="682"/>
    <cellStyle name="Vejica 45 2" xfId="1549"/>
    <cellStyle name="Vejica 45 2 2" xfId="2833"/>
    <cellStyle name="Vejica 45 2 3" xfId="2904"/>
    <cellStyle name="Vejica 45 2 4" xfId="2758"/>
    <cellStyle name="Vejica 45 3" xfId="1548"/>
    <cellStyle name="Vejica 45 4" xfId="2684"/>
    <cellStyle name="Vejica 46" xfId="663"/>
    <cellStyle name="Vejica 46 2" xfId="1551"/>
    <cellStyle name="Vejica 46 2 2" xfId="2834"/>
    <cellStyle name="Vejica 46 2 3" xfId="3037"/>
    <cellStyle name="Vejica 46 2 4" xfId="2715"/>
    <cellStyle name="Vejica 46 3" xfId="1550"/>
    <cellStyle name="Vejica 46 4" xfId="3118"/>
    <cellStyle name="Vejica 47" xfId="651"/>
    <cellStyle name="Vejica 47 2" xfId="1553"/>
    <cellStyle name="Vejica 47 2 2" xfId="2835"/>
    <cellStyle name="Vejica 47 2 3" xfId="1095"/>
    <cellStyle name="Vejica 47 2 4" xfId="2738"/>
    <cellStyle name="Vejica 47 3" xfId="1552"/>
    <cellStyle name="Vejica 47 4" xfId="3032"/>
    <cellStyle name="Vejica 48" xfId="521"/>
    <cellStyle name="Vejica 48 2" xfId="1555"/>
    <cellStyle name="Vejica 48 2 2" xfId="2836"/>
    <cellStyle name="Vejica 48 2 3" xfId="2967"/>
    <cellStyle name="Vejica 48 2 4" xfId="1176"/>
    <cellStyle name="Vejica 48 3" xfId="1554"/>
    <cellStyle name="Vejica 48 4" xfId="3093"/>
    <cellStyle name="Vejica 49" xfId="653"/>
    <cellStyle name="Vejica 49 2" xfId="1557"/>
    <cellStyle name="Vejica 49 2 2" xfId="2837"/>
    <cellStyle name="Vejica 49 2 3" xfId="2737"/>
    <cellStyle name="Vejica 49 2 4" xfId="2760"/>
    <cellStyle name="Vejica 49 3" xfId="1556"/>
    <cellStyle name="Vejica 49 4" xfId="3113"/>
    <cellStyle name="Vejica 5" xfId="314"/>
    <cellStyle name="Vejica 5 2" xfId="1559"/>
    <cellStyle name="Vejica 5 2 2" xfId="2838"/>
    <cellStyle name="Vejica 5 2 3" xfId="3041"/>
    <cellStyle name="Vejica 5 2 4" xfId="2756"/>
    <cellStyle name="Vejica 5 3" xfId="1558"/>
    <cellStyle name="Vejica 5 4" xfId="3111"/>
    <cellStyle name="Vejica 50" xfId="582"/>
    <cellStyle name="Vejica 50 2" xfId="1561"/>
    <cellStyle name="Vejica 50 2 2" xfId="2839"/>
    <cellStyle name="Vejica 50 2 3" xfId="2754"/>
    <cellStyle name="Vejica 50 2 4" xfId="1193"/>
    <cellStyle name="Vejica 50 3" xfId="1560"/>
    <cellStyle name="Vejica 50 4" xfId="3056"/>
    <cellStyle name="Vejica 51" xfId="669"/>
    <cellStyle name="Vejica 51 2" xfId="1563"/>
    <cellStyle name="Vejica 51 2 2" xfId="2840"/>
    <cellStyle name="Vejica 51 2 3" xfId="3134"/>
    <cellStyle name="Vejica 51 2 4" xfId="2782"/>
    <cellStyle name="Vejica 51 3" xfId="1562"/>
    <cellStyle name="Vejica 51 4" xfId="2902"/>
    <cellStyle name="Vejica 52" xfId="677"/>
    <cellStyle name="Vejica 52 2" xfId="1565"/>
    <cellStyle name="Vejica 52 2 2" xfId="2841"/>
    <cellStyle name="Vejica 52 2 3" xfId="3102"/>
    <cellStyle name="Vejica 52 2 4" xfId="2762"/>
    <cellStyle name="Vejica 52 3" xfId="1564"/>
    <cellStyle name="Vejica 52 4" xfId="2976"/>
    <cellStyle name="Vejica 53" xfId="652"/>
    <cellStyle name="Vejica 53 2" xfId="1567"/>
    <cellStyle name="Vejica 53 2 2" xfId="2842"/>
    <cellStyle name="Vejica 53 2 3" xfId="3160"/>
    <cellStyle name="Vejica 53 2 4" xfId="2659"/>
    <cellStyle name="Vejica 53 3" xfId="1566"/>
    <cellStyle name="Vejica 53 4" xfId="3027"/>
    <cellStyle name="Vejica 54" xfId="698"/>
    <cellStyle name="Vejica 54 2" xfId="1569"/>
    <cellStyle name="Vejica 54 2 2" xfId="2843"/>
    <cellStyle name="Vejica 54 2 3" xfId="3084"/>
    <cellStyle name="Vejica 54 2 4" xfId="2766"/>
    <cellStyle name="Vejica 54 3" xfId="1568"/>
    <cellStyle name="Vejica 54 4" xfId="2974"/>
    <cellStyle name="Vejica 55" xfId="525"/>
    <cellStyle name="Vejica 55 2" xfId="1571"/>
    <cellStyle name="Vejica 55 2 2" xfId="2844"/>
    <cellStyle name="Vejica 55 2 3" xfId="3133"/>
    <cellStyle name="Vejica 55 2 4" xfId="2661"/>
    <cellStyle name="Vejica 55 3" xfId="1570"/>
    <cellStyle name="Vejica 55 4" xfId="2983"/>
    <cellStyle name="Vejica 56" xfId="689"/>
    <cellStyle name="Vejica 56 2" xfId="1573"/>
    <cellStyle name="Vejica 56 2 2" xfId="2845"/>
    <cellStyle name="Vejica 56 2 3" xfId="3158"/>
    <cellStyle name="Vejica 56 2 4" xfId="1246"/>
    <cellStyle name="Vejica 56 3" xfId="1572"/>
    <cellStyle name="Vejica 56 4" xfId="3127"/>
    <cellStyle name="Vejica 57" xfId="696"/>
    <cellStyle name="Vejica 57 2" xfId="1575"/>
    <cellStyle name="Vejica 57 2 2" xfId="2846"/>
    <cellStyle name="Vejica 57 2 3" xfId="3075"/>
    <cellStyle name="Vejica 57 2 4" xfId="1094"/>
    <cellStyle name="Vejica 57 3" xfId="1574"/>
    <cellStyle name="Vejica 57 4" xfId="3030"/>
    <cellStyle name="Vejica 58" xfId="656"/>
    <cellStyle name="Vejica 58 2" xfId="1577"/>
    <cellStyle name="Vejica 58 2 2" xfId="2847"/>
    <cellStyle name="Vejica 58 2 3" xfId="2965"/>
    <cellStyle name="Vejica 58 2 4" xfId="2683"/>
    <cellStyle name="Vejica 58 3" xfId="1576"/>
    <cellStyle name="Vejica 58 4" xfId="2993"/>
    <cellStyle name="Vejica 59" xfId="710"/>
    <cellStyle name="Vejica 59 2" xfId="1579"/>
    <cellStyle name="Vejica 59 2 2" xfId="2848"/>
    <cellStyle name="Vejica 59 2 3" xfId="3080"/>
    <cellStyle name="Vejica 59 2 4" xfId="2679"/>
    <cellStyle name="Vejica 59 3" xfId="1578"/>
    <cellStyle name="Vejica 59 4" xfId="3054"/>
    <cellStyle name="Vejica 6" xfId="313"/>
    <cellStyle name="Vejica 6 2" xfId="1581"/>
    <cellStyle name="Vejica 6 2 2" xfId="2849"/>
    <cellStyle name="Vejica 6 2 3" xfId="2757"/>
    <cellStyle name="Vejica 6 2 4" xfId="1135"/>
    <cellStyle name="Vejica 6 3" xfId="1580"/>
    <cellStyle name="Vejica 6 4" xfId="2960"/>
    <cellStyle name="Vejica 60" xfId="725"/>
    <cellStyle name="Vejica 60 2" xfId="1583"/>
    <cellStyle name="Vejica 60 2 2" xfId="2850"/>
    <cellStyle name="Vejica 60 2 3" xfId="3163"/>
    <cellStyle name="Vejica 60 2 4" xfId="2714"/>
    <cellStyle name="Vejica 60 3" xfId="1582"/>
    <cellStyle name="Vejica 60 4" xfId="3066"/>
    <cellStyle name="Vejica 61" xfId="718"/>
    <cellStyle name="Vejica 61 2" xfId="1585"/>
    <cellStyle name="Vejica 61 2 2" xfId="2851"/>
    <cellStyle name="Vejica 61 2 3" xfId="3068"/>
    <cellStyle name="Vejica 61 2 4" xfId="1334"/>
    <cellStyle name="Vejica 61 3" xfId="1584"/>
    <cellStyle name="Vejica 61 4" xfId="2690"/>
    <cellStyle name="Vejica 62" xfId="722"/>
    <cellStyle name="Vejica 62 2" xfId="1587"/>
    <cellStyle name="Vejica 62 2 2" xfId="2852"/>
    <cellStyle name="Vejica 62 2 3" xfId="3090"/>
    <cellStyle name="Vejica 62 2 4" xfId="2694"/>
    <cellStyle name="Vejica 62 3" xfId="1586"/>
    <cellStyle name="Vejica 62 4" xfId="3153"/>
    <cellStyle name="Vejica 63" xfId="717"/>
    <cellStyle name="Vejica 63 2" xfId="1589"/>
    <cellStyle name="Vejica 63 2 2" xfId="2853"/>
    <cellStyle name="Vejica 63 2 3" xfId="3100"/>
    <cellStyle name="Vejica 63 2 4" xfId="2705"/>
    <cellStyle name="Vejica 63 3" xfId="1588"/>
    <cellStyle name="Vejica 63 4" xfId="3146"/>
    <cellStyle name="Vejica 64" xfId="716"/>
    <cellStyle name="Vejica 64 2" xfId="1591"/>
    <cellStyle name="Vejica 64 2 2" xfId="2854"/>
    <cellStyle name="Vejica 64 2 3" xfId="3012"/>
    <cellStyle name="Vejica 64 2 4" xfId="1212"/>
    <cellStyle name="Vejica 64 3" xfId="1590"/>
    <cellStyle name="Vejica 64 4" xfId="3103"/>
    <cellStyle name="Vejica 65" xfId="724"/>
    <cellStyle name="Vejica 65 2" xfId="1593"/>
    <cellStyle name="Vejica 65 2 2" xfId="2855"/>
    <cellStyle name="Vejica 65 2 3" xfId="2900"/>
    <cellStyle name="Vejica 65 2 4" xfId="2742"/>
    <cellStyle name="Vejica 65 3" xfId="1592"/>
    <cellStyle name="Vejica 65 4" xfId="2910"/>
    <cellStyle name="Vejica 66" xfId="715"/>
    <cellStyle name="Vejica 66 2" xfId="1595"/>
    <cellStyle name="Vejica 66 2 2" xfId="2856"/>
    <cellStyle name="Vejica 66 2 3" xfId="3023"/>
    <cellStyle name="Vejica 66 2 4" xfId="2670"/>
    <cellStyle name="Vejica 66 3" xfId="1594"/>
    <cellStyle name="Vejica 66 4" xfId="3004"/>
    <cellStyle name="Vejica 67" xfId="712"/>
    <cellStyle name="Vejica 67 2" xfId="1597"/>
    <cellStyle name="Vejica 67 2 2" xfId="2857"/>
    <cellStyle name="Vejica 67 2 3" xfId="1145"/>
    <cellStyle name="Vejica 67 2 4" xfId="1431"/>
    <cellStyle name="Vejica 67 3" xfId="1596"/>
    <cellStyle name="Vejica 67 4" xfId="3142"/>
    <cellStyle name="Vejica 68" xfId="721"/>
    <cellStyle name="Vejica 68 2" xfId="1599"/>
    <cellStyle name="Vejica 68 2 2" xfId="2858"/>
    <cellStyle name="Vejica 68 2 3" xfId="3067"/>
    <cellStyle name="Vejica 68 2 4" xfId="2775"/>
    <cellStyle name="Vejica 68 3" xfId="1598"/>
    <cellStyle name="Vejica 68 4" xfId="3152"/>
    <cellStyle name="Vejica 69" xfId="734"/>
    <cellStyle name="Vejica 69 2" xfId="1601"/>
    <cellStyle name="Vejica 69 2 2" xfId="2859"/>
    <cellStyle name="Vejica 69 2 3" xfId="2996"/>
    <cellStyle name="Vejica 69 2 4" xfId="2680"/>
    <cellStyle name="Vejica 69 3" xfId="1600"/>
    <cellStyle name="Vejica 69 4" xfId="3128"/>
    <cellStyle name="Vejica 7" xfId="331"/>
    <cellStyle name="Vejica 7 2" xfId="1603"/>
    <cellStyle name="Vejica 7 2 2" xfId="2860"/>
    <cellStyle name="Vejica 7 2 3" xfId="1343"/>
    <cellStyle name="Vejica 7 2 4" xfId="2755"/>
    <cellStyle name="Vejica 7 3" xfId="1602"/>
    <cellStyle name="Vejica 7 4" xfId="2982"/>
    <cellStyle name="Vejica 70" xfId="978"/>
    <cellStyle name="Vejica 70 2" xfId="1605"/>
    <cellStyle name="Vejica 70 2 2" xfId="2861"/>
    <cellStyle name="Vejica 70 2 3" xfId="3064"/>
    <cellStyle name="Vejica 70 2 4" xfId="1057"/>
    <cellStyle name="Vejica 70 3" xfId="1604"/>
    <cellStyle name="Vejica 70 4" xfId="3047"/>
    <cellStyle name="Vejica 71" xfId="996"/>
    <cellStyle name="Vejica 71 2" xfId="1607"/>
    <cellStyle name="Vejica 71 2 2" xfId="2862"/>
    <cellStyle name="Vejica 71 2 3" xfId="2702"/>
    <cellStyle name="Vejica 71 2 4" xfId="2685"/>
    <cellStyle name="Vejica 71 3" xfId="1606"/>
    <cellStyle name="Vejica 71 4" xfId="2990"/>
    <cellStyle name="Vejica 72" xfId="987"/>
    <cellStyle name="Vejica 72 2" xfId="1609"/>
    <cellStyle name="Vejica 72 2 2" xfId="2863"/>
    <cellStyle name="Vejica 72 2 3" xfId="2969"/>
    <cellStyle name="Vejica 72 2 4" xfId="2724"/>
    <cellStyle name="Vejica 72 3" xfId="1608"/>
    <cellStyle name="Vejica 72 4" xfId="2955"/>
    <cellStyle name="Vejica 73" xfId="990"/>
    <cellStyle name="Vejica 73 2" xfId="1611"/>
    <cellStyle name="Vejica 73 2 2" xfId="2864"/>
    <cellStyle name="Vejica 73 2 3" xfId="3086"/>
    <cellStyle name="Vejica 73 2 4" xfId="1414"/>
    <cellStyle name="Vejica 73 3" xfId="1610"/>
    <cellStyle name="Vejica 73 4" xfId="3095"/>
    <cellStyle name="Vejica 74" xfId="991"/>
    <cellStyle name="Vejica 74 2" xfId="1613"/>
    <cellStyle name="Vejica 74 2 2" xfId="2865"/>
    <cellStyle name="Vejica 74 2 3" xfId="2697"/>
    <cellStyle name="Vejica 74 2 4" xfId="1375"/>
    <cellStyle name="Vejica 74 3" xfId="1612"/>
    <cellStyle name="Vejica 74 4" xfId="2992"/>
    <cellStyle name="Vejica 75" xfId="1000"/>
    <cellStyle name="Vejica 75 2" xfId="1615"/>
    <cellStyle name="Vejica 75 2 2" xfId="2866"/>
    <cellStyle name="Vejica 75 2 3" xfId="3150"/>
    <cellStyle name="Vejica 75 2 4" xfId="2682"/>
    <cellStyle name="Vejica 75 3" xfId="1614"/>
    <cellStyle name="Vejica 75 4" xfId="3003"/>
    <cellStyle name="Vejica 76" xfId="984"/>
    <cellStyle name="Vejica 76 2" xfId="1617"/>
    <cellStyle name="Vejica 76 2 2" xfId="2867"/>
    <cellStyle name="Vejica 76 2 3" xfId="3155"/>
    <cellStyle name="Vejica 76 2 4" xfId="2771"/>
    <cellStyle name="Vejica 76 3" xfId="1616"/>
    <cellStyle name="Vejica 76 4" xfId="3096"/>
    <cellStyle name="Vejica 77" xfId="999"/>
    <cellStyle name="Vejica 77 2" xfId="1619"/>
    <cellStyle name="Vejica 77 2 2" xfId="2868"/>
    <cellStyle name="Vejica 77 2 3" xfId="3156"/>
    <cellStyle name="Vejica 77 2 4" xfId="2753"/>
    <cellStyle name="Vejica 77 3" xfId="1618"/>
    <cellStyle name="Vejica 77 4" xfId="2989"/>
    <cellStyle name="Vejica 78" xfId="998"/>
    <cellStyle name="Vejica 78 2" xfId="1621"/>
    <cellStyle name="Vejica 78 2 2" xfId="2869"/>
    <cellStyle name="Vejica 78 2 3" xfId="3131"/>
    <cellStyle name="Vejica 78 2 4" xfId="2695"/>
    <cellStyle name="Vejica 78 3" xfId="1620"/>
    <cellStyle name="Vejica 78 4" xfId="3148"/>
    <cellStyle name="Vejica 79" xfId="983"/>
    <cellStyle name="Vejica 79 2" xfId="1623"/>
    <cellStyle name="Vejica 79 2 2" xfId="2870"/>
    <cellStyle name="Vejica 79 2 3" xfId="2905"/>
    <cellStyle name="Vejica 79 2 4" xfId="1450"/>
    <cellStyle name="Vejica 79 3" xfId="1622"/>
    <cellStyle name="Vejica 79 4" xfId="3063"/>
    <cellStyle name="Vejica 8" xfId="347"/>
    <cellStyle name="Vejica 8 2" xfId="1625"/>
    <cellStyle name="Vejica 8 2 2" xfId="2871"/>
    <cellStyle name="Vejica 8 2 3" xfId="2962"/>
    <cellStyle name="Vejica 8 2 4" xfId="2693"/>
    <cellStyle name="Vejica 8 3" xfId="1624"/>
    <cellStyle name="Vejica 8 4" xfId="3029"/>
    <cellStyle name="Vejica 80" xfId="995"/>
    <cellStyle name="Vejica 80 2" xfId="1627"/>
    <cellStyle name="Vejica 80 2 2" xfId="2872"/>
    <cellStyle name="Vejica 80 2 3" xfId="3154"/>
    <cellStyle name="Vejica 80 2 4" xfId="2746"/>
    <cellStyle name="Vejica 80 3" xfId="1626"/>
    <cellStyle name="Vejica 80 4" xfId="3040"/>
    <cellStyle name="Vejica 81" xfId="992"/>
    <cellStyle name="Vejica 81 2" xfId="1629"/>
    <cellStyle name="Vejica 81 2 2" xfId="2873"/>
    <cellStyle name="Vejica 81 2 3" xfId="3005"/>
    <cellStyle name="Vejica 81 2 4" xfId="2719"/>
    <cellStyle name="Vejica 81 3" xfId="1628"/>
    <cellStyle name="Vejica 81 4" xfId="2991"/>
    <cellStyle name="Vejica 82" xfId="975"/>
    <cellStyle name="Vejica 82 2" xfId="1631"/>
    <cellStyle name="Vejica 82 2 2" xfId="2874"/>
    <cellStyle name="Vejica 82 2 3" xfId="3136"/>
    <cellStyle name="Vejica 82 2 4" xfId="2735"/>
    <cellStyle name="Vejica 82 3" xfId="1630"/>
    <cellStyle name="Vejica 82 4" xfId="3071"/>
    <cellStyle name="Vejica 83" xfId="1002"/>
    <cellStyle name="Vejica 83 2" xfId="1633"/>
    <cellStyle name="Vejica 83 2 2" xfId="2875"/>
    <cellStyle name="Vejica 83 2 3" xfId="3008"/>
    <cellStyle name="Vejica 83 2 4" xfId="2667"/>
    <cellStyle name="Vejica 83 3" xfId="1632"/>
    <cellStyle name="Vejica 83 4" xfId="3039"/>
    <cellStyle name="Vejica 84" xfId="1008"/>
    <cellStyle name="Vejica 84 2" xfId="1635"/>
    <cellStyle name="Vejica 84 2 2" xfId="2876"/>
    <cellStyle name="Vejica 84 2 3" xfId="2998"/>
    <cellStyle name="Vejica 84 2 4" xfId="2770"/>
    <cellStyle name="Vejica 84 3" xfId="1634"/>
    <cellStyle name="Vejica 84 4" xfId="3065"/>
    <cellStyle name="Vejica 85" xfId="1005"/>
    <cellStyle name="Vejica 85 2" xfId="1637"/>
    <cellStyle name="Vejica 85 2 2" xfId="2877"/>
    <cellStyle name="Vejica 85 2 3" xfId="3077"/>
    <cellStyle name="Vejica 85 2 4" xfId="1071"/>
    <cellStyle name="Vejica 85 3" xfId="1636"/>
    <cellStyle name="Vejica 85 4" xfId="3147"/>
    <cellStyle name="Vejica 86" xfId="1003"/>
    <cellStyle name="Vejica 86 2" xfId="1639"/>
    <cellStyle name="Vejica 86 2 2" xfId="2878"/>
    <cellStyle name="Vejica 86 2 3" xfId="3016"/>
    <cellStyle name="Vejica 86 2 4" xfId="2769"/>
    <cellStyle name="Vejica 86 3" xfId="1638"/>
    <cellStyle name="Vejica 86 4" xfId="2988"/>
    <cellStyle name="Vejica 87" xfId="291"/>
    <cellStyle name="Vejica 87 2" xfId="1640"/>
    <cellStyle name="Vejica 87 3" xfId="3035"/>
    <cellStyle name="Vejica 88" xfId="1010"/>
    <cellStyle name="Vejica 88 2" xfId="1641"/>
    <cellStyle name="Vejica 88 3" xfId="3162"/>
    <cellStyle name="Vejica 89" xfId="1642"/>
    <cellStyle name="Vejica 89 2" xfId="2879"/>
    <cellStyle name="Vejica 89 3" xfId="2981"/>
    <cellStyle name="Vejica 89 4" xfId="2732"/>
    <cellStyle name="Vejica 9" xfId="348"/>
    <cellStyle name="Vejica 9 2" xfId="1644"/>
    <cellStyle name="Vejica 9 2 2" xfId="2880"/>
    <cellStyle name="Vejica 9 2 3" xfId="3073"/>
    <cellStyle name="Vejica 9 2 4" xfId="2759"/>
    <cellStyle name="Vejica 9 3" xfId="1643"/>
    <cellStyle name="Vejica 9 4" xfId="2721"/>
    <cellStyle name="Vejica 90" xfId="1645"/>
    <cellStyle name="Vejica 90 2" xfId="2881"/>
    <cellStyle name="Vejica 90 3" xfId="3060"/>
    <cellStyle name="Vejica 90 4" xfId="1260"/>
    <cellStyle name="Vejica 91" xfId="1646"/>
    <cellStyle name="Vejica 91 2" xfId="2882"/>
    <cellStyle name="Vejica 91 3" xfId="3076"/>
    <cellStyle name="Vejica 91 4" xfId="2764"/>
    <cellStyle name="Vejica 92" xfId="1647"/>
    <cellStyle name="Vejica 92 2" xfId="2883"/>
    <cellStyle name="Vejica 92 3" xfId="3137"/>
    <cellStyle name="Vejica 92 4" xfId="2777"/>
    <cellStyle name="Vejica 93" xfId="1648"/>
    <cellStyle name="Vejica 93 2" xfId="2884"/>
    <cellStyle name="Vejica 93 3" xfId="2987"/>
    <cellStyle name="Vejica 93 4" xfId="2688"/>
    <cellStyle name="Vejica 94" xfId="1649"/>
    <cellStyle name="Vejica 94 2" xfId="2885"/>
    <cellStyle name="Vejica 94 3" xfId="3024"/>
    <cellStyle name="Vejica 94 4" xfId="2671"/>
    <cellStyle name="Vejica 95" xfId="1650"/>
    <cellStyle name="Vejica 95 2" xfId="2886"/>
    <cellStyle name="Vejica 95 3" xfId="2986"/>
    <cellStyle name="Vejica 95 4" xfId="1263"/>
    <cellStyle name="Vejica 96" xfId="1651"/>
    <cellStyle name="Vejica 96 2" xfId="2887"/>
    <cellStyle name="Vejica 96 3" xfId="1139"/>
    <cellStyle name="Vejica 96 4" xfId="2658"/>
    <cellStyle name="Vejica 97" xfId="1652"/>
    <cellStyle name="Vejica 97 2" xfId="2888"/>
    <cellStyle name="Vejica 97 3" xfId="3149"/>
    <cellStyle name="Vejica 97 4" xfId="2712"/>
    <cellStyle name="Vejica 98" xfId="1653"/>
    <cellStyle name="Vejica 98 2" xfId="2889"/>
    <cellStyle name="Vejica 98 3" xfId="3019"/>
    <cellStyle name="Vejica 98 4" xfId="2710"/>
    <cellStyle name="Vejica 99" xfId="1654"/>
    <cellStyle name="Vejica 99 2" xfId="2890"/>
    <cellStyle name="Vejica 99 3" xfId="2707"/>
    <cellStyle name="Vejica 99 4" xfId="2701"/>
    <cellStyle name="Vnos 2" xfId="2586"/>
    <cellStyle name="Vsota 2" xfId="2568"/>
    <cellStyle name="Zarez 2" xfId="9"/>
    <cellStyle name="Zarez 2 2" xfId="13"/>
    <cellStyle name="Zarez 2 2 2" xfId="17"/>
    <cellStyle name="Zarez 2 2 2 2" xfId="95"/>
    <cellStyle name="Zarez 2 2 2 2 2" xfId="3190"/>
    <cellStyle name="Zarez 2 2 2 3" xfId="122"/>
    <cellStyle name="Zarez 2 2 2 3 2" xfId="3217"/>
    <cellStyle name="Zarez 2 2 2 4" xfId="133"/>
    <cellStyle name="Zarez 2 2 3" xfId="24"/>
    <cellStyle name="Zarez 2 2 3 2" xfId="3176"/>
    <cellStyle name="Zarez 2 2 4" xfId="108"/>
    <cellStyle name="Zarez 2 2 4 2" xfId="3203"/>
    <cellStyle name="Zarez 2 2 5" xfId="128"/>
    <cellStyle name="Zarez 2 3" xfId="15"/>
    <cellStyle name="Zarez 2 3 2" xfId="30"/>
    <cellStyle name="Zarez 2 3 3" xfId="3221"/>
    <cellStyle name="Zarez 2 4" xfId="22"/>
    <cellStyle name="Zarez 2 5" xfId="177"/>
    <cellStyle name="Zarez 3" xfId="12"/>
    <cellStyle name="Zarez 3 2" xfId="16"/>
    <cellStyle name="Zarez 3 2 2" xfId="27"/>
    <cellStyle name="Zarez 3 2 3" xfId="3220"/>
    <cellStyle name="Zarez 3 3" xfId="23"/>
    <cellStyle name="Zarez 3 4" xfId="176"/>
    <cellStyle name="Zarez 4" xfId="11"/>
    <cellStyle name="Zarez 4 2" xfId="14"/>
    <cellStyle name="Zarez 4 2 2" xfId="47"/>
    <cellStyle name="Zarez 4 2 2 2" xfId="93"/>
    <cellStyle name="Zarez 4 2 2 2 2" xfId="3188"/>
    <cellStyle name="Zarez 4 2 2 3" xfId="120"/>
    <cellStyle name="Zarez 4 2 2 3 2" xfId="3215"/>
    <cellStyle name="Zarez 4 2 2 4" xfId="132"/>
    <cellStyle name="Zarez 4 2 3" xfId="80"/>
    <cellStyle name="Zarez 4 2 3 2" xfId="3174"/>
    <cellStyle name="Zarez 4 2 4" xfId="106"/>
    <cellStyle name="Zarez 4 2 4 2" xfId="3201"/>
    <cellStyle name="Zarez 4 2 5" xfId="127"/>
    <cellStyle name="Zarez 4 3" xfId="21"/>
    <cellStyle name="Zarez 4 3 2" xfId="86"/>
    <cellStyle name="Zarez 4 3 2 2" xfId="3181"/>
    <cellStyle name="Zarez 4 3 3" xfId="113"/>
    <cellStyle name="Zarez 4 3 3 2" xfId="3208"/>
    <cellStyle name="Zarez 4 3 4" xfId="130"/>
    <cellStyle name="Zarez 4 4" xfId="73"/>
    <cellStyle name="Zarez 4 4 2" xfId="182"/>
    <cellStyle name="Zarez 4 5" xfId="99"/>
    <cellStyle name="Zarez 4 5 2" xfId="3194"/>
    <cellStyle name="Zarez 4 6" xfId="125"/>
    <cellStyle name="Zarez 5" xfId="181"/>
    <cellStyle name="Zarez 5 2" xfId="202"/>
    <cellStyle name="Zarez 5 2 2" xfId="226"/>
    <cellStyle name="Zarez 6" xfId="203"/>
    <cellStyle name="Zarez 7" xfId="208"/>
  </cellStyles>
  <dxfs count="0"/>
  <tableStyles count="1" defaultTableStyle="TableStyleMedium2" defaultPivotStyle="PivotStyleLight16">
    <tableStyle name="Table Style 1" pivot="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631"/>
  <sheetViews>
    <sheetView tabSelected="1" zoomScale="115" zoomScaleNormal="115" zoomScaleSheetLayoutView="130" workbookViewId="0">
      <selection activeCell="I118" sqref="I118"/>
    </sheetView>
  </sheetViews>
  <sheetFormatPr defaultColWidth="9.109375" defaultRowHeight="13.2"/>
  <cols>
    <col min="1" max="1" width="4.6640625" style="5" customWidth="1"/>
    <col min="2" max="2" width="38.5546875" style="5" customWidth="1"/>
    <col min="3" max="3" width="8" style="17" customWidth="1"/>
    <col min="4" max="4" width="7.6640625" style="17" customWidth="1"/>
    <col min="5" max="5" width="10.44140625" style="41" customWidth="1"/>
    <col min="6" max="6" width="13" style="41" customWidth="1"/>
    <col min="7" max="16384" width="9.109375" style="5"/>
  </cols>
  <sheetData>
    <row r="2" spans="1:6" ht="17.399999999999999">
      <c r="A2" s="50"/>
      <c r="B2" s="51" t="s">
        <v>73</v>
      </c>
      <c r="C2" s="52"/>
      <c r="D2" s="52"/>
      <c r="E2" s="53"/>
      <c r="F2" s="53"/>
    </row>
    <row r="4" spans="1:6">
      <c r="A4" s="16"/>
      <c r="B4" s="14"/>
    </row>
    <row r="5" spans="1:6" ht="26.4">
      <c r="A5" s="38" t="s">
        <v>51</v>
      </c>
      <c r="B5" s="39" t="s">
        <v>74</v>
      </c>
      <c r="C5" s="40"/>
      <c r="D5" s="40"/>
      <c r="E5" s="36"/>
      <c r="F5" s="36"/>
    </row>
    <row r="6" spans="1:6">
      <c r="A6" s="4"/>
      <c r="B6" s="43"/>
    </row>
    <row r="7" spans="1:6" ht="39.6">
      <c r="A7" s="19" t="s">
        <v>23</v>
      </c>
      <c r="B7" s="19" t="s">
        <v>24</v>
      </c>
      <c r="C7" s="19" t="s">
        <v>25</v>
      </c>
      <c r="D7" s="19" t="s">
        <v>26</v>
      </c>
      <c r="E7" s="20" t="s">
        <v>27</v>
      </c>
      <c r="F7" s="42" t="s">
        <v>28</v>
      </c>
    </row>
    <row r="8" spans="1:6">
      <c r="A8" s="19">
        <v>1</v>
      </c>
      <c r="B8" s="19">
        <v>2</v>
      </c>
      <c r="C8" s="19">
        <v>3</v>
      </c>
      <c r="D8" s="19">
        <v>4</v>
      </c>
      <c r="E8" s="20">
        <v>5</v>
      </c>
      <c r="F8" s="20">
        <v>6</v>
      </c>
    </row>
    <row r="9" spans="1:6">
      <c r="A9" s="77"/>
      <c r="B9" s="77"/>
      <c r="C9" s="76"/>
      <c r="D9" s="76"/>
      <c r="E9" s="44"/>
      <c r="F9" s="44"/>
    </row>
    <row r="10" spans="1:6">
      <c r="A10" s="106" t="s">
        <v>22</v>
      </c>
      <c r="B10" s="23" t="s">
        <v>29</v>
      </c>
      <c r="C10" s="5"/>
      <c r="D10" s="5"/>
      <c r="E10" s="5"/>
      <c r="F10" s="5"/>
    </row>
    <row r="11" spans="1:6">
      <c r="A11" s="106"/>
      <c r="B11" s="29" t="s">
        <v>5</v>
      </c>
      <c r="C11" s="5"/>
      <c r="D11" s="5"/>
      <c r="E11" s="5"/>
      <c r="F11" s="5"/>
    </row>
    <row r="12" spans="1:6">
      <c r="A12" s="106"/>
      <c r="B12" s="30" t="s">
        <v>6</v>
      </c>
      <c r="C12" s="5"/>
      <c r="D12" s="5"/>
      <c r="E12" s="5"/>
      <c r="F12" s="5"/>
    </row>
    <row r="13" spans="1:6" ht="15.75" customHeight="1">
      <c r="A13" s="106"/>
      <c r="B13" s="30" t="s">
        <v>7</v>
      </c>
      <c r="C13" s="5"/>
      <c r="D13" s="5"/>
      <c r="E13" s="5"/>
      <c r="F13" s="5"/>
    </row>
    <row r="14" spans="1:6">
      <c r="A14" s="106"/>
      <c r="B14" s="30" t="s">
        <v>8</v>
      </c>
      <c r="C14" s="5"/>
      <c r="D14" s="5"/>
      <c r="E14" s="5"/>
      <c r="F14" s="5"/>
    </row>
    <row r="15" spans="1:6" ht="26.4">
      <c r="A15" s="106"/>
      <c r="B15" s="30" t="s">
        <v>9</v>
      </c>
      <c r="C15" s="5"/>
      <c r="D15" s="5"/>
      <c r="E15" s="5"/>
      <c r="F15" s="5"/>
    </row>
    <row r="16" spans="1:6">
      <c r="A16" s="106"/>
      <c r="B16" s="30" t="s">
        <v>10</v>
      </c>
      <c r="C16" s="5"/>
      <c r="D16" s="5"/>
      <c r="E16" s="5"/>
      <c r="F16" s="5"/>
    </row>
    <row r="17" spans="1:6">
      <c r="A17" s="106"/>
      <c r="B17" s="30" t="s">
        <v>11</v>
      </c>
      <c r="C17" s="5"/>
      <c r="D17" s="5"/>
      <c r="E17" s="5"/>
      <c r="F17" s="5"/>
    </row>
    <row r="18" spans="1:6">
      <c r="A18" s="106"/>
      <c r="B18" s="30" t="s">
        <v>12</v>
      </c>
      <c r="C18" s="5"/>
      <c r="D18" s="5"/>
      <c r="E18" s="5"/>
      <c r="F18" s="5"/>
    </row>
    <row r="19" spans="1:6">
      <c r="A19" s="106"/>
      <c r="B19" s="30" t="s">
        <v>13</v>
      </c>
      <c r="C19" s="5"/>
      <c r="D19" s="5"/>
      <c r="E19" s="5"/>
      <c r="F19" s="5"/>
    </row>
    <row r="20" spans="1:6">
      <c r="A20" s="77"/>
      <c r="B20" s="23" t="s">
        <v>54</v>
      </c>
      <c r="C20" s="76" t="s">
        <v>21</v>
      </c>
      <c r="D20" s="68">
        <v>80</v>
      </c>
      <c r="E20" s="78">
        <v>0</v>
      </c>
      <c r="F20" s="92">
        <f>D20*E20</f>
        <v>0</v>
      </c>
    </row>
    <row r="21" spans="1:6">
      <c r="A21" s="96"/>
      <c r="B21" s="23"/>
      <c r="C21" s="95"/>
      <c r="D21" s="68"/>
      <c r="E21" s="94"/>
      <c r="F21" s="94"/>
    </row>
    <row r="22" spans="1:6" s="105" customFormat="1" ht="88.5" customHeight="1">
      <c r="A22" s="74" t="s">
        <v>30</v>
      </c>
      <c r="B22" s="102" t="s">
        <v>86</v>
      </c>
      <c r="C22" s="103"/>
      <c r="D22" s="104"/>
      <c r="E22" s="104"/>
      <c r="F22" s="104"/>
    </row>
    <row r="23" spans="1:6" customFormat="1" ht="12.75" customHeight="1">
      <c r="A23" s="96"/>
      <c r="B23" s="18" t="s">
        <v>78</v>
      </c>
      <c r="C23" s="97"/>
      <c r="D23" s="65"/>
      <c r="E23" s="65"/>
      <c r="F23" s="65"/>
    </row>
    <row r="24" spans="1:6" customFormat="1" ht="12.75" customHeight="1">
      <c r="A24" s="96"/>
      <c r="B24" s="18" t="s">
        <v>79</v>
      </c>
      <c r="C24" s="97"/>
      <c r="D24" s="65"/>
      <c r="E24" s="65"/>
      <c r="F24" s="65"/>
    </row>
    <row r="25" spans="1:6" customFormat="1" ht="12.75" customHeight="1">
      <c r="A25" s="96"/>
      <c r="B25" s="18" t="s">
        <v>87</v>
      </c>
      <c r="C25" s="97"/>
      <c r="D25" s="65"/>
      <c r="E25" s="65"/>
      <c r="F25" s="65"/>
    </row>
    <row r="26" spans="1:6" customFormat="1" ht="12.75" customHeight="1">
      <c r="A26" s="96"/>
      <c r="B26" s="18" t="s">
        <v>80</v>
      </c>
      <c r="C26" s="97"/>
      <c r="D26" s="65"/>
      <c r="E26" s="65"/>
      <c r="F26" s="65"/>
    </row>
    <row r="27" spans="1:6" customFormat="1" ht="39.6">
      <c r="A27" s="96"/>
      <c r="B27" s="23" t="s">
        <v>89</v>
      </c>
      <c r="C27" s="97"/>
      <c r="D27" s="65"/>
      <c r="E27" s="65"/>
      <c r="F27" s="65"/>
    </row>
    <row r="28" spans="1:6" customFormat="1" ht="12.75" customHeight="1">
      <c r="A28" s="96"/>
      <c r="B28" s="23" t="s">
        <v>88</v>
      </c>
      <c r="C28" s="97"/>
      <c r="D28" s="65"/>
      <c r="E28" s="65"/>
      <c r="F28" s="65"/>
    </row>
    <row r="29" spans="1:6" customFormat="1" ht="12.75" customHeight="1">
      <c r="A29" s="96"/>
      <c r="B29" s="23" t="s">
        <v>95</v>
      </c>
      <c r="C29" s="97"/>
      <c r="D29" s="65"/>
      <c r="E29" s="65"/>
      <c r="F29" s="65"/>
    </row>
    <row r="30" spans="1:6" ht="12.75" customHeight="1">
      <c r="A30" s="96"/>
      <c r="B30" s="23" t="s">
        <v>90</v>
      </c>
      <c r="C30" s="97"/>
      <c r="D30" s="65"/>
      <c r="E30" s="65"/>
      <c r="F30" s="65"/>
    </row>
    <row r="31" spans="1:6" customFormat="1" ht="26.4">
      <c r="A31" s="96"/>
      <c r="B31" s="23" t="s">
        <v>96</v>
      </c>
      <c r="C31" s="97"/>
      <c r="D31" s="65"/>
      <c r="E31" s="65"/>
      <c r="F31" s="65"/>
    </row>
    <row r="32" spans="1:6" customFormat="1" ht="12.75" customHeight="1">
      <c r="A32" s="96"/>
      <c r="B32" s="23" t="s">
        <v>91</v>
      </c>
      <c r="C32" s="97"/>
      <c r="D32" s="65"/>
      <c r="E32" s="65"/>
      <c r="F32" s="65"/>
    </row>
    <row r="33" spans="1:6" customFormat="1" ht="12.75" customHeight="1">
      <c r="A33" s="96"/>
      <c r="B33" s="23" t="s">
        <v>92</v>
      </c>
      <c r="C33" s="97"/>
      <c r="D33" s="65"/>
      <c r="E33" s="65"/>
      <c r="F33" s="65"/>
    </row>
    <row r="34" spans="1:6" customFormat="1" ht="12.75" customHeight="1">
      <c r="A34" s="96"/>
      <c r="B34" s="100" t="s">
        <v>93</v>
      </c>
      <c r="C34" s="97"/>
      <c r="D34" s="65"/>
      <c r="E34" s="65"/>
      <c r="F34" s="65"/>
    </row>
    <row r="35" spans="1:6" customFormat="1" ht="12.75" customHeight="1">
      <c r="A35" s="96"/>
      <c r="B35" s="101" t="s">
        <v>94</v>
      </c>
      <c r="C35" s="97"/>
      <c r="D35" s="65"/>
      <c r="E35" s="65"/>
      <c r="F35" s="65"/>
    </row>
    <row r="36" spans="1:6">
      <c r="B36" s="23" t="s">
        <v>99</v>
      </c>
    </row>
    <row r="37" spans="1:6" customFormat="1" ht="12.75" customHeight="1">
      <c r="A37" s="96"/>
      <c r="B37" s="23" t="s">
        <v>97</v>
      </c>
      <c r="C37" s="97"/>
      <c r="D37" s="65"/>
      <c r="E37" s="65"/>
      <c r="F37" s="65"/>
    </row>
    <row r="38" spans="1:6" customFormat="1" ht="12.75" customHeight="1">
      <c r="A38" s="96"/>
      <c r="B38" s="23" t="s">
        <v>98</v>
      </c>
      <c r="C38" s="97"/>
      <c r="D38" s="65"/>
      <c r="E38" s="65"/>
      <c r="F38" s="65"/>
    </row>
    <row r="39" spans="1:6" customFormat="1">
      <c r="A39" s="96"/>
      <c r="B39" s="98" t="s">
        <v>81</v>
      </c>
      <c r="C39" s="17"/>
      <c r="D39" s="65"/>
      <c r="E39" s="65"/>
      <c r="F39" s="65"/>
    </row>
    <row r="40" spans="1:6" customFormat="1">
      <c r="A40" s="96"/>
      <c r="B40" s="98" t="s">
        <v>82</v>
      </c>
      <c r="C40" s="17"/>
      <c r="D40" s="65"/>
      <c r="E40" s="65"/>
      <c r="F40" s="65"/>
    </row>
    <row r="41" spans="1:6" customFormat="1">
      <c r="A41" s="96"/>
      <c r="B41" s="98" t="s">
        <v>83</v>
      </c>
      <c r="C41" s="17"/>
      <c r="D41" s="65"/>
      <c r="E41" s="65"/>
      <c r="F41" s="65"/>
    </row>
    <row r="42" spans="1:6" customFormat="1">
      <c r="A42" s="96"/>
      <c r="B42" s="98" t="s">
        <v>84</v>
      </c>
      <c r="C42" s="17"/>
      <c r="D42" s="68"/>
      <c r="E42" s="99"/>
      <c r="F42" s="99"/>
    </row>
    <row r="43" spans="1:6" customFormat="1" ht="28.5" customHeight="1">
      <c r="A43" s="96"/>
      <c r="B43" s="30" t="s">
        <v>85</v>
      </c>
      <c r="C43" s="17"/>
      <c r="D43" s="5"/>
      <c r="E43" s="99"/>
      <c r="F43" s="99"/>
    </row>
    <row r="44" spans="1:6" customFormat="1">
      <c r="A44" s="96"/>
      <c r="B44" s="23" t="s">
        <v>100</v>
      </c>
      <c r="C44" s="95" t="s">
        <v>20</v>
      </c>
      <c r="D44" s="68">
        <v>1</v>
      </c>
      <c r="E44" s="99">
        <v>0</v>
      </c>
      <c r="F44" s="92">
        <f>D44*E44</f>
        <v>0</v>
      </c>
    </row>
    <row r="45" spans="1:6">
      <c r="A45" s="96"/>
      <c r="B45" s="23"/>
      <c r="C45" s="95"/>
      <c r="D45" s="68"/>
      <c r="E45" s="94"/>
      <c r="F45" s="94"/>
    </row>
    <row r="46" spans="1:6" ht="26.4">
      <c r="A46" s="77" t="s">
        <v>31</v>
      </c>
      <c r="B46" s="23" t="s">
        <v>66</v>
      </c>
      <c r="C46" s="76" t="s">
        <v>21</v>
      </c>
      <c r="D46" s="68">
        <v>100</v>
      </c>
      <c r="E46" s="78">
        <v>0</v>
      </c>
      <c r="F46" s="92">
        <f>D46*E46</f>
        <v>0</v>
      </c>
    </row>
    <row r="47" spans="1:6">
      <c r="A47" s="83"/>
      <c r="B47" s="23"/>
      <c r="C47" s="82"/>
      <c r="D47" s="68"/>
      <c r="E47" s="84"/>
      <c r="F47" s="84"/>
    </row>
    <row r="48" spans="1:6" ht="26.4">
      <c r="A48" s="83" t="s">
        <v>77</v>
      </c>
      <c r="B48" s="23" t="s">
        <v>76</v>
      </c>
      <c r="C48" s="82" t="s">
        <v>21</v>
      </c>
      <c r="D48" s="68">
        <v>100</v>
      </c>
      <c r="E48" s="84">
        <v>0</v>
      </c>
      <c r="F48" s="92">
        <f>D48*E48</f>
        <v>0</v>
      </c>
    </row>
    <row r="49" spans="1:6">
      <c r="A49" s="77"/>
      <c r="B49" s="23"/>
      <c r="C49" s="76"/>
      <c r="D49" s="68"/>
      <c r="E49" s="78"/>
      <c r="F49" s="78"/>
    </row>
    <row r="50" spans="1:6" ht="39.6">
      <c r="A50" s="77" t="s">
        <v>32</v>
      </c>
      <c r="B50" s="23" t="s">
        <v>67</v>
      </c>
      <c r="C50" s="76" t="s">
        <v>20</v>
      </c>
      <c r="D50" s="68">
        <v>1</v>
      </c>
      <c r="E50" s="78">
        <v>0</v>
      </c>
      <c r="F50" s="92">
        <f>D50*E50</f>
        <v>0</v>
      </c>
    </row>
    <row r="51" spans="1:6">
      <c r="A51" s="77"/>
      <c r="B51" s="23"/>
      <c r="C51" s="76"/>
      <c r="D51" s="68"/>
      <c r="E51" s="78"/>
      <c r="F51" s="78"/>
    </row>
    <row r="52" spans="1:6" ht="28.8">
      <c r="A52" s="77" t="s">
        <v>33</v>
      </c>
      <c r="B52" s="23" t="s">
        <v>52</v>
      </c>
      <c r="C52" s="76" t="s">
        <v>21</v>
      </c>
      <c r="D52" s="68">
        <v>75</v>
      </c>
      <c r="E52" s="78">
        <v>0</v>
      </c>
      <c r="F52" s="92">
        <f>D52*E52</f>
        <v>0</v>
      </c>
    </row>
    <row r="53" spans="1:6">
      <c r="A53" s="77"/>
      <c r="B53" s="23"/>
      <c r="C53" s="76"/>
      <c r="D53" s="68"/>
      <c r="E53" s="78"/>
      <c r="F53" s="78"/>
    </row>
    <row r="54" spans="1:6" ht="28.5" customHeight="1">
      <c r="A54" s="77" t="s">
        <v>34</v>
      </c>
      <c r="B54" s="23" t="s">
        <v>14</v>
      </c>
      <c r="C54" s="76" t="s">
        <v>21</v>
      </c>
      <c r="D54" s="68">
        <v>88</v>
      </c>
      <c r="E54" s="78">
        <v>0</v>
      </c>
      <c r="F54" s="92">
        <f>D54*E54</f>
        <v>0</v>
      </c>
    </row>
    <row r="55" spans="1:6">
      <c r="A55" s="77"/>
      <c r="B55" s="23"/>
      <c r="C55" s="76"/>
      <c r="D55" s="68"/>
      <c r="E55" s="78"/>
      <c r="F55" s="78"/>
    </row>
    <row r="56" spans="1:6" ht="26.4">
      <c r="A56" s="77" t="s">
        <v>35</v>
      </c>
      <c r="B56" s="23" t="s">
        <v>15</v>
      </c>
      <c r="C56" s="76" t="s">
        <v>21</v>
      </c>
      <c r="D56" s="68">
        <v>80</v>
      </c>
      <c r="E56" s="78">
        <v>0</v>
      </c>
      <c r="F56" s="92">
        <f>D56*E56</f>
        <v>0</v>
      </c>
    </row>
    <row r="57" spans="1:6">
      <c r="A57" s="79"/>
      <c r="B57" s="23"/>
      <c r="C57" s="81"/>
      <c r="D57" s="68"/>
      <c r="E57" s="80"/>
      <c r="F57" s="80"/>
    </row>
    <row r="58" spans="1:6" ht="224.4">
      <c r="A58" s="85" t="s">
        <v>36</v>
      </c>
      <c r="B58" s="86" t="s">
        <v>68</v>
      </c>
      <c r="C58" s="88" t="s">
        <v>20</v>
      </c>
      <c r="D58" s="91">
        <v>8</v>
      </c>
      <c r="E58" s="89">
        <v>0</v>
      </c>
      <c r="F58" s="92">
        <f>D58*E58</f>
        <v>0</v>
      </c>
    </row>
    <row r="59" spans="1:6">
      <c r="A59" s="85"/>
      <c r="B59" s="86"/>
      <c r="C59" s="88"/>
      <c r="D59" s="91"/>
      <c r="E59" s="89"/>
      <c r="F59" s="92"/>
    </row>
    <row r="60" spans="1:6" ht="171.6">
      <c r="A60" s="85" t="s">
        <v>37</v>
      </c>
      <c r="B60" s="87" t="s">
        <v>70</v>
      </c>
      <c r="C60" s="88" t="s">
        <v>20</v>
      </c>
      <c r="D60" s="91">
        <v>4</v>
      </c>
      <c r="E60" s="89">
        <v>3100</v>
      </c>
      <c r="F60" s="92">
        <f>D60*E60</f>
        <v>12400</v>
      </c>
    </row>
    <row r="61" spans="1:6">
      <c r="A61" s="85"/>
      <c r="B61" s="87"/>
      <c r="C61" s="88"/>
      <c r="D61" s="91"/>
      <c r="E61" s="90"/>
      <c r="F61" s="93"/>
    </row>
    <row r="62" spans="1:6" ht="118.8">
      <c r="A62" s="85" t="s">
        <v>38</v>
      </c>
      <c r="B62" s="86" t="s">
        <v>69</v>
      </c>
      <c r="C62" s="88" t="s">
        <v>20</v>
      </c>
      <c r="D62" s="91">
        <v>4</v>
      </c>
      <c r="E62" s="89">
        <v>0</v>
      </c>
      <c r="F62" s="92">
        <f>D62*E62</f>
        <v>0</v>
      </c>
    </row>
    <row r="63" spans="1:6">
      <c r="A63" s="85"/>
      <c r="B63" s="86"/>
      <c r="C63" s="88"/>
      <c r="D63" s="91"/>
      <c r="E63" s="89"/>
      <c r="F63" s="92"/>
    </row>
    <row r="64" spans="1:6" ht="52.8">
      <c r="A64" s="74" t="s">
        <v>42</v>
      </c>
      <c r="B64" s="13" t="s">
        <v>55</v>
      </c>
      <c r="C64" s="76" t="s">
        <v>21</v>
      </c>
      <c r="D64" s="76">
        <v>64</v>
      </c>
      <c r="E64" s="78">
        <v>0</v>
      </c>
      <c r="F64" s="92">
        <f>D64*E64</f>
        <v>0</v>
      </c>
    </row>
    <row r="65" spans="1:13">
      <c r="A65" s="74"/>
      <c r="B65" s="23"/>
      <c r="C65" s="76"/>
      <c r="D65" s="76"/>
      <c r="E65" s="78"/>
      <c r="F65" s="78"/>
    </row>
    <row r="66" spans="1:13" ht="39.6">
      <c r="A66" s="74" t="s">
        <v>43</v>
      </c>
      <c r="B66" s="23" t="s">
        <v>62</v>
      </c>
      <c r="C66" s="76" t="s">
        <v>20</v>
      </c>
      <c r="D66" s="76">
        <v>4</v>
      </c>
      <c r="E66" s="78">
        <v>0</v>
      </c>
      <c r="F66" s="92">
        <f>D66*E66</f>
        <v>0</v>
      </c>
    </row>
    <row r="67" spans="1:13">
      <c r="A67" s="74"/>
      <c r="B67" s="23"/>
      <c r="C67" s="76"/>
      <c r="D67" s="76"/>
      <c r="E67" s="78"/>
      <c r="F67" s="78"/>
    </row>
    <row r="68" spans="1:13" ht="79.2">
      <c r="A68" s="75" t="s">
        <v>0</v>
      </c>
      <c r="B68" s="23" t="s">
        <v>56</v>
      </c>
      <c r="C68" s="5"/>
      <c r="E68" s="5"/>
      <c r="F68" s="5"/>
    </row>
    <row r="69" spans="1:13">
      <c r="A69" s="75"/>
      <c r="B69" s="23" t="s">
        <v>18</v>
      </c>
      <c r="C69" s="76" t="s">
        <v>20</v>
      </c>
      <c r="D69" s="76">
        <v>4</v>
      </c>
      <c r="E69" s="66">
        <v>0</v>
      </c>
      <c r="F69" s="92">
        <f>D69*E69</f>
        <v>0</v>
      </c>
    </row>
    <row r="70" spans="1:13">
      <c r="A70" s="75"/>
      <c r="B70" s="23"/>
      <c r="C70" s="76"/>
      <c r="D70" s="76"/>
      <c r="E70" s="66"/>
      <c r="F70" s="66"/>
    </row>
    <row r="71" spans="1:13" ht="66">
      <c r="A71" s="74" t="s">
        <v>57</v>
      </c>
      <c r="B71" s="23" t="s">
        <v>63</v>
      </c>
      <c r="C71" s="76" t="s">
        <v>18</v>
      </c>
      <c r="D71" s="76">
        <v>1</v>
      </c>
      <c r="E71" s="78">
        <v>0</v>
      </c>
      <c r="F71" s="92">
        <f>D71*E71</f>
        <v>0</v>
      </c>
    </row>
    <row r="72" spans="1:13">
      <c r="A72" s="74"/>
      <c r="B72" s="23"/>
      <c r="C72" s="76"/>
      <c r="D72" s="76"/>
      <c r="E72" s="78"/>
      <c r="F72" s="78"/>
    </row>
    <row r="73" spans="1:13" ht="92.4">
      <c r="A73" s="74" t="s">
        <v>101</v>
      </c>
      <c r="B73" s="23" t="s">
        <v>39</v>
      </c>
      <c r="C73" s="76" t="s">
        <v>18</v>
      </c>
      <c r="D73" s="76">
        <v>1</v>
      </c>
      <c r="E73" s="78">
        <v>0</v>
      </c>
      <c r="F73" s="92">
        <f>D73*E73</f>
        <v>0</v>
      </c>
    </row>
    <row r="74" spans="1:13">
      <c r="A74" s="77"/>
      <c r="B74" s="23"/>
      <c r="C74" s="76"/>
      <c r="D74" s="68"/>
      <c r="E74" s="78"/>
      <c r="F74" s="78"/>
    </row>
    <row r="75" spans="1:13" ht="26.4">
      <c r="A75" s="33" t="s">
        <v>51</v>
      </c>
      <c r="B75" s="34" t="s">
        <v>75</v>
      </c>
      <c r="C75" s="35"/>
      <c r="D75" s="35"/>
      <c r="E75" s="37"/>
      <c r="F75" s="37">
        <v>0</v>
      </c>
    </row>
    <row r="76" spans="1:13">
      <c r="A76" s="2"/>
      <c r="B76" s="1"/>
      <c r="C76" s="6"/>
      <c r="D76" s="6"/>
      <c r="E76" s="31"/>
      <c r="F76" s="31"/>
    </row>
    <row r="77" spans="1:13">
      <c r="A77" s="2"/>
      <c r="B77" s="1"/>
      <c r="C77" s="6"/>
      <c r="D77" s="6"/>
      <c r="E77" s="31"/>
      <c r="F77" s="31"/>
    </row>
    <row r="78" spans="1:13">
      <c r="A78" s="2"/>
      <c r="B78" s="1"/>
      <c r="C78" s="6"/>
      <c r="D78" s="6"/>
      <c r="E78" s="31"/>
      <c r="F78" s="31"/>
    </row>
    <row r="79" spans="1:13">
      <c r="A79" s="38" t="s">
        <v>40</v>
      </c>
      <c r="B79" s="67" t="s">
        <v>65</v>
      </c>
      <c r="C79" s="40"/>
      <c r="D79" s="40"/>
      <c r="E79" s="36"/>
      <c r="F79" s="36"/>
      <c r="H79" s="110" t="s">
        <v>102</v>
      </c>
      <c r="I79" s="110"/>
      <c r="J79" s="110"/>
      <c r="K79" s="110"/>
      <c r="L79" s="110"/>
      <c r="M79" s="110"/>
    </row>
    <row r="80" spans="1:13">
      <c r="A80" s="18"/>
      <c r="B80" s="15"/>
      <c r="H80" s="110" t="s">
        <v>103</v>
      </c>
      <c r="I80" s="110"/>
      <c r="J80" s="110"/>
      <c r="K80" s="110"/>
      <c r="L80" s="110"/>
      <c r="M80" s="110"/>
    </row>
    <row r="81" spans="1:13" ht="52.8">
      <c r="A81" s="19" t="s">
        <v>23</v>
      </c>
      <c r="B81" s="19" t="s">
        <v>24</v>
      </c>
      <c r="C81" s="19" t="s">
        <v>25</v>
      </c>
      <c r="D81" s="19" t="s">
        <v>26</v>
      </c>
      <c r="E81" s="45" t="s">
        <v>27</v>
      </c>
      <c r="F81" s="45" t="s">
        <v>28</v>
      </c>
      <c r="H81" s="110"/>
      <c r="I81" s="110"/>
      <c r="J81" s="110"/>
      <c r="K81" s="110"/>
      <c r="L81" s="110"/>
      <c r="M81" s="110"/>
    </row>
    <row r="82" spans="1:13">
      <c r="A82" s="19">
        <v>1</v>
      </c>
      <c r="B82" s="19">
        <v>2</v>
      </c>
      <c r="C82" s="28">
        <v>3</v>
      </c>
      <c r="D82" s="28">
        <v>4</v>
      </c>
      <c r="E82" s="45">
        <v>5</v>
      </c>
      <c r="F82" s="46">
        <v>6</v>
      </c>
    </row>
    <row r="83" spans="1:13">
      <c r="A83" s="77"/>
      <c r="B83" s="77"/>
      <c r="C83" s="76"/>
      <c r="D83" s="76"/>
      <c r="E83" s="44"/>
      <c r="F83" s="44"/>
    </row>
    <row r="84" spans="1:13">
      <c r="A84" s="107" t="s">
        <v>22</v>
      </c>
      <c r="B84" s="7" t="s">
        <v>44</v>
      </c>
      <c r="C84" s="5"/>
      <c r="D84" s="5"/>
      <c r="E84" s="5"/>
      <c r="F84" s="5"/>
    </row>
    <row r="85" spans="1:13" ht="66">
      <c r="A85" s="106"/>
      <c r="B85" s="12" t="s">
        <v>50</v>
      </c>
      <c r="C85" s="5"/>
      <c r="D85" s="5"/>
      <c r="E85" s="5"/>
      <c r="F85" s="5"/>
    </row>
    <row r="86" spans="1:13">
      <c r="A86" s="106"/>
      <c r="B86" s="8" t="s">
        <v>45</v>
      </c>
      <c r="C86" s="5"/>
      <c r="D86" s="5"/>
      <c r="E86" s="5"/>
      <c r="F86" s="5"/>
    </row>
    <row r="87" spans="1:13">
      <c r="A87" s="106"/>
      <c r="B87" s="8" t="s">
        <v>1</v>
      </c>
      <c r="C87" s="5"/>
      <c r="D87" s="5"/>
      <c r="E87" s="5"/>
      <c r="F87" s="5"/>
    </row>
    <row r="88" spans="1:13">
      <c r="A88" s="106"/>
      <c r="B88" s="8" t="s">
        <v>2</v>
      </c>
      <c r="C88" s="5"/>
      <c r="D88" s="5"/>
      <c r="E88" s="5"/>
      <c r="F88" s="5"/>
    </row>
    <row r="89" spans="1:13">
      <c r="A89" s="106"/>
      <c r="B89" s="8" t="s">
        <v>3</v>
      </c>
      <c r="C89" s="5"/>
      <c r="D89" s="5"/>
      <c r="E89" s="5"/>
      <c r="F89" s="5"/>
    </row>
    <row r="90" spans="1:13">
      <c r="A90" s="106"/>
      <c r="B90" s="8" t="s">
        <v>4</v>
      </c>
      <c r="C90" s="5"/>
      <c r="D90" s="5"/>
      <c r="E90" s="5"/>
      <c r="F90" s="5"/>
    </row>
    <row r="91" spans="1:13">
      <c r="A91" s="77"/>
      <c r="B91" s="8" t="s">
        <v>18</v>
      </c>
      <c r="C91" s="76" t="s">
        <v>21</v>
      </c>
      <c r="D91" s="68">
        <v>80</v>
      </c>
      <c r="E91" s="78">
        <v>0</v>
      </c>
      <c r="F91" s="92">
        <f>D91*E91</f>
        <v>0</v>
      </c>
    </row>
    <row r="92" spans="1:13">
      <c r="A92" s="77"/>
      <c r="B92" s="8"/>
      <c r="C92" s="76"/>
      <c r="D92" s="68"/>
      <c r="E92" s="78"/>
      <c r="F92" s="78"/>
    </row>
    <row r="93" spans="1:13">
      <c r="A93" s="106" t="s">
        <v>30</v>
      </c>
      <c r="B93" s="7" t="s">
        <v>46</v>
      </c>
      <c r="C93" s="5"/>
      <c r="D93" s="65"/>
      <c r="E93" s="5"/>
      <c r="F93" s="5"/>
    </row>
    <row r="94" spans="1:13" ht="39.6">
      <c r="A94" s="106"/>
      <c r="B94" s="8" t="s">
        <v>47</v>
      </c>
      <c r="C94" s="76" t="s">
        <v>21</v>
      </c>
      <c r="D94" s="68">
        <v>80</v>
      </c>
      <c r="E94" s="78">
        <v>0</v>
      </c>
      <c r="F94" s="78">
        <f>PRODUCT(D94:E94)</f>
        <v>0</v>
      </c>
    </row>
    <row r="95" spans="1:13">
      <c r="A95" s="77"/>
      <c r="B95" s="8"/>
      <c r="C95" s="76"/>
      <c r="D95" s="76"/>
      <c r="E95" s="78"/>
      <c r="F95" s="78"/>
    </row>
    <row r="96" spans="1:13" ht="26.4">
      <c r="A96" s="106" t="s">
        <v>31</v>
      </c>
      <c r="B96" s="21" t="s">
        <v>17</v>
      </c>
      <c r="C96" s="109"/>
      <c r="D96" s="109"/>
      <c r="E96" s="108"/>
      <c r="F96" s="108"/>
    </row>
    <row r="97" spans="1:13" ht="39.6">
      <c r="A97" s="106"/>
      <c r="B97" s="12" t="s">
        <v>16</v>
      </c>
      <c r="C97" s="109"/>
      <c r="D97" s="109"/>
      <c r="E97" s="108"/>
      <c r="F97" s="108"/>
    </row>
    <row r="98" spans="1:13">
      <c r="A98" s="106"/>
      <c r="B98" s="12" t="s">
        <v>48</v>
      </c>
      <c r="C98" s="109"/>
      <c r="D98" s="109"/>
      <c r="E98" s="108"/>
      <c r="F98" s="108"/>
    </row>
    <row r="99" spans="1:13" ht="249.75" customHeight="1">
      <c r="A99" s="106"/>
      <c r="B99" s="12" t="s">
        <v>58</v>
      </c>
      <c r="C99" s="109"/>
      <c r="D99" s="109"/>
      <c r="E99" s="108"/>
      <c r="F99" s="108"/>
    </row>
    <row r="100" spans="1:13">
      <c r="A100" s="106"/>
      <c r="B100" s="12"/>
      <c r="C100" s="109"/>
      <c r="D100" s="109"/>
      <c r="E100" s="108"/>
      <c r="F100" s="108"/>
    </row>
    <row r="101" spans="1:13">
      <c r="A101" s="106"/>
      <c r="B101" s="22" t="s">
        <v>59</v>
      </c>
      <c r="C101" s="109"/>
      <c r="D101" s="109"/>
      <c r="E101" s="108"/>
      <c r="F101" s="108"/>
    </row>
    <row r="102" spans="1:13">
      <c r="A102" s="77"/>
      <c r="B102" s="12" t="s">
        <v>53</v>
      </c>
      <c r="C102" s="76" t="s">
        <v>21</v>
      </c>
      <c r="D102" s="68">
        <v>80</v>
      </c>
      <c r="E102" s="78">
        <v>0</v>
      </c>
      <c r="F102" s="92">
        <f>D102*E102</f>
        <v>0</v>
      </c>
    </row>
    <row r="103" spans="1:13">
      <c r="A103" s="77"/>
      <c r="B103" s="12"/>
      <c r="C103" s="76"/>
      <c r="D103" s="68"/>
      <c r="E103" s="78"/>
      <c r="F103" s="78"/>
    </row>
    <row r="104" spans="1:13" ht="92.4">
      <c r="A104" s="77" t="s">
        <v>32</v>
      </c>
      <c r="B104" s="13" t="s">
        <v>60</v>
      </c>
      <c r="C104" s="109" t="s">
        <v>20</v>
      </c>
      <c r="D104" s="76"/>
      <c r="E104" s="78"/>
      <c r="F104" s="78"/>
    </row>
    <row r="105" spans="1:13">
      <c r="A105" s="77"/>
      <c r="B105" s="11" t="s">
        <v>71</v>
      </c>
      <c r="C105" s="109"/>
      <c r="D105" s="68">
        <v>4</v>
      </c>
      <c r="E105" s="78">
        <v>0</v>
      </c>
      <c r="F105" s="92">
        <f>D105*E105</f>
        <v>0</v>
      </c>
    </row>
    <row r="106" spans="1:13">
      <c r="A106" s="77"/>
      <c r="B106" s="11"/>
      <c r="C106" s="76"/>
      <c r="D106" s="68"/>
      <c r="E106" s="78"/>
      <c r="F106" s="78"/>
    </row>
    <row r="107" spans="1:13" ht="126.75" customHeight="1">
      <c r="A107" s="77" t="s">
        <v>33</v>
      </c>
      <c r="B107" s="23" t="s">
        <v>72</v>
      </c>
      <c r="C107" s="76" t="s">
        <v>20</v>
      </c>
      <c r="D107" s="68">
        <v>4</v>
      </c>
      <c r="E107" s="78">
        <v>0</v>
      </c>
      <c r="F107" s="92">
        <f>D107*E107</f>
        <v>0</v>
      </c>
    </row>
    <row r="108" spans="1:13">
      <c r="A108" s="77"/>
      <c r="B108" s="23"/>
      <c r="C108" s="76"/>
      <c r="D108" s="68"/>
      <c r="E108" s="78"/>
      <c r="F108" s="78"/>
    </row>
    <row r="109" spans="1:13">
      <c r="A109" s="38" t="s">
        <v>40</v>
      </c>
      <c r="B109" s="67" t="s">
        <v>64</v>
      </c>
      <c r="C109" s="35" t="s">
        <v>19</v>
      </c>
      <c r="D109" s="35"/>
      <c r="E109" s="37"/>
      <c r="F109" s="37">
        <v>0</v>
      </c>
      <c r="H109" s="110" t="s">
        <v>102</v>
      </c>
      <c r="I109" s="110"/>
      <c r="J109" s="110"/>
      <c r="K109" s="110"/>
      <c r="L109" s="110"/>
      <c r="M109" s="110"/>
    </row>
    <row r="110" spans="1:13">
      <c r="A110" s="4"/>
      <c r="B110" s="3"/>
      <c r="C110" s="6"/>
      <c r="D110" s="6"/>
      <c r="E110" s="78"/>
      <c r="F110" s="47"/>
      <c r="H110" s="110" t="s">
        <v>103</v>
      </c>
      <c r="I110" s="110"/>
      <c r="J110" s="110"/>
      <c r="K110" s="110"/>
      <c r="L110" s="110"/>
      <c r="M110" s="110"/>
    </row>
    <row r="111" spans="1:13">
      <c r="A111" s="4"/>
      <c r="B111" s="3"/>
      <c r="C111" s="6"/>
      <c r="D111" s="6"/>
      <c r="E111" s="78"/>
      <c r="F111" s="47"/>
    </row>
    <row r="112" spans="1:13">
      <c r="A112" s="4"/>
      <c r="B112" s="3"/>
      <c r="C112" s="6"/>
      <c r="D112" s="6"/>
      <c r="E112" s="78"/>
      <c r="F112" s="47"/>
    </row>
    <row r="113" spans="1:13">
      <c r="A113" s="57" t="s">
        <v>41</v>
      </c>
      <c r="B113" s="58" t="s">
        <v>49</v>
      </c>
      <c r="C113" s="59"/>
      <c r="D113" s="59"/>
      <c r="E113" s="60"/>
      <c r="F113" s="60"/>
    </row>
    <row r="114" spans="1:13">
      <c r="A114" s="26"/>
      <c r="B114" s="27"/>
      <c r="C114" s="25"/>
      <c r="D114" s="25"/>
      <c r="E114" s="32"/>
      <c r="F114" s="32"/>
    </row>
    <row r="115" spans="1:13" ht="26.4">
      <c r="A115" s="33" t="s">
        <v>51</v>
      </c>
      <c r="B115" s="34" t="s">
        <v>75</v>
      </c>
      <c r="C115" s="35"/>
      <c r="D115" s="35"/>
      <c r="E115" s="48"/>
      <c r="F115" s="37">
        <f>SUM(F75+0)</f>
        <v>0</v>
      </c>
    </row>
    <row r="116" spans="1:13">
      <c r="A116" s="10"/>
      <c r="B116" s="9"/>
      <c r="C116" s="24"/>
      <c r="D116" s="24"/>
      <c r="E116" s="49"/>
      <c r="F116" s="49"/>
    </row>
    <row r="117" spans="1:13">
      <c r="A117" s="38" t="s">
        <v>40</v>
      </c>
      <c r="B117" s="67" t="s">
        <v>64</v>
      </c>
      <c r="C117" s="35"/>
      <c r="D117" s="40"/>
      <c r="E117" s="36"/>
      <c r="F117" s="110" t="s">
        <v>102</v>
      </c>
      <c r="H117" s="110"/>
      <c r="I117" s="110"/>
      <c r="J117" s="110"/>
      <c r="K117" s="110"/>
      <c r="L117" s="110"/>
      <c r="M117" s="110"/>
    </row>
    <row r="118" spans="1:13">
      <c r="A118" s="54"/>
      <c r="B118" s="62"/>
      <c r="C118" s="63"/>
      <c r="D118" s="55"/>
      <c r="E118" s="56"/>
      <c r="F118" s="64"/>
      <c r="H118" s="110"/>
      <c r="I118" s="110"/>
      <c r="J118" s="110"/>
      <c r="K118" s="110"/>
      <c r="L118" s="110"/>
      <c r="M118" s="110"/>
    </row>
    <row r="119" spans="1:13">
      <c r="A119" s="57" t="s">
        <v>41</v>
      </c>
      <c r="B119" s="61" t="s">
        <v>61</v>
      </c>
      <c r="C119" s="69"/>
      <c r="D119" s="69"/>
      <c r="E119" s="70"/>
      <c r="F119" s="70">
        <f>SUM(F115:F118)</f>
        <v>0</v>
      </c>
    </row>
    <row r="120" spans="1:13" s="71" customFormat="1">
      <c r="C120" s="72"/>
      <c r="D120" s="72"/>
      <c r="E120" s="73"/>
      <c r="F120" s="73"/>
    </row>
    <row r="140" spans="1:2">
      <c r="A140" s="16"/>
      <c r="B140" s="14"/>
    </row>
    <row r="141" spans="1:2">
      <c r="A141" s="16"/>
      <c r="B141" s="14"/>
    </row>
    <row r="142" spans="1:2">
      <c r="A142" s="16"/>
      <c r="B142" s="14"/>
    </row>
    <row r="143" spans="1:2">
      <c r="A143" s="16"/>
      <c r="B143" s="14"/>
    </row>
    <row r="144" spans="1:2">
      <c r="A144" s="16"/>
      <c r="B144" s="14"/>
    </row>
    <row r="145" spans="1:2">
      <c r="A145" s="16"/>
      <c r="B145" s="14"/>
    </row>
    <row r="146" spans="1:2">
      <c r="A146" s="16"/>
      <c r="B146" s="14"/>
    </row>
    <row r="147" spans="1:2">
      <c r="A147" s="16"/>
      <c r="B147" s="14"/>
    </row>
    <row r="148" spans="1:2">
      <c r="A148" s="16"/>
      <c r="B148" s="14"/>
    </row>
    <row r="149" spans="1:2">
      <c r="A149" s="16"/>
      <c r="B149" s="14"/>
    </row>
    <row r="150" spans="1:2">
      <c r="A150" s="16"/>
      <c r="B150" s="14"/>
    </row>
    <row r="151" spans="1:2">
      <c r="A151" s="16"/>
      <c r="B151" s="14"/>
    </row>
    <row r="152" spans="1:2">
      <c r="A152" s="16"/>
      <c r="B152" s="14"/>
    </row>
    <row r="153" spans="1:2">
      <c r="A153" s="16"/>
      <c r="B153" s="14"/>
    </row>
    <row r="154" spans="1:2">
      <c r="A154" s="16"/>
      <c r="B154" s="14"/>
    </row>
    <row r="155" spans="1:2">
      <c r="A155" s="16"/>
      <c r="B155" s="14"/>
    </row>
    <row r="156" spans="1:2">
      <c r="A156" s="16"/>
      <c r="B156" s="14"/>
    </row>
    <row r="157" spans="1:2">
      <c r="A157" s="16"/>
      <c r="B157" s="14"/>
    </row>
    <row r="158" spans="1:2">
      <c r="A158" s="16"/>
      <c r="B158" s="14"/>
    </row>
    <row r="159" spans="1:2">
      <c r="A159" s="16"/>
      <c r="B159" s="14"/>
    </row>
    <row r="160" spans="1:2">
      <c r="A160" s="16"/>
      <c r="B160" s="14"/>
    </row>
    <row r="161" spans="1:2">
      <c r="A161" s="16"/>
      <c r="B161" s="14"/>
    </row>
    <row r="162" spans="1:2">
      <c r="A162" s="16"/>
      <c r="B162" s="14"/>
    </row>
    <row r="163" spans="1:2">
      <c r="A163" s="16"/>
      <c r="B163" s="14"/>
    </row>
    <row r="164" spans="1:2">
      <c r="A164" s="16"/>
      <c r="B164" s="14"/>
    </row>
    <row r="165" spans="1:2">
      <c r="A165" s="16"/>
      <c r="B165" s="14"/>
    </row>
    <row r="166" spans="1:2">
      <c r="A166" s="16"/>
      <c r="B166" s="14"/>
    </row>
    <row r="167" spans="1:2">
      <c r="A167" s="16"/>
      <c r="B167" s="14"/>
    </row>
    <row r="168" spans="1:2">
      <c r="A168" s="16"/>
      <c r="B168" s="14"/>
    </row>
    <row r="169" spans="1:2">
      <c r="A169" s="16"/>
      <c r="B169" s="14"/>
    </row>
    <row r="170" spans="1:2">
      <c r="A170" s="16"/>
      <c r="B170" s="14"/>
    </row>
    <row r="171" spans="1:2">
      <c r="A171" s="16"/>
      <c r="B171" s="14"/>
    </row>
    <row r="172" spans="1:2">
      <c r="A172" s="16"/>
      <c r="B172" s="14"/>
    </row>
    <row r="173" spans="1:2">
      <c r="A173" s="16"/>
      <c r="B173" s="14"/>
    </row>
    <row r="174" spans="1:2">
      <c r="A174" s="16"/>
      <c r="B174" s="14"/>
    </row>
    <row r="175" spans="1:2">
      <c r="A175" s="16"/>
      <c r="B175" s="14"/>
    </row>
    <row r="176" spans="1:2">
      <c r="A176" s="16"/>
      <c r="B176" s="14"/>
    </row>
    <row r="177" spans="1:2">
      <c r="A177" s="16"/>
      <c r="B177" s="14"/>
    </row>
    <row r="178" spans="1:2">
      <c r="A178" s="16"/>
      <c r="B178" s="14"/>
    </row>
    <row r="179" spans="1:2">
      <c r="A179" s="16"/>
      <c r="B179" s="14"/>
    </row>
    <row r="180" spans="1:2">
      <c r="A180" s="16"/>
      <c r="B180" s="14"/>
    </row>
    <row r="181" spans="1:2">
      <c r="A181" s="16"/>
      <c r="B181" s="14"/>
    </row>
    <row r="182" spans="1:2">
      <c r="A182" s="16"/>
      <c r="B182" s="14"/>
    </row>
    <row r="183" spans="1:2">
      <c r="A183" s="16"/>
      <c r="B183" s="14"/>
    </row>
    <row r="184" spans="1:2">
      <c r="A184" s="16"/>
      <c r="B184" s="14"/>
    </row>
    <row r="185" spans="1:2">
      <c r="A185" s="16"/>
      <c r="B185" s="14"/>
    </row>
    <row r="186" spans="1:2">
      <c r="A186" s="16"/>
      <c r="B186" s="14"/>
    </row>
    <row r="187" spans="1:2">
      <c r="A187" s="16"/>
      <c r="B187" s="14"/>
    </row>
    <row r="188" spans="1:2">
      <c r="A188" s="16"/>
      <c r="B188" s="14"/>
    </row>
    <row r="189" spans="1:2">
      <c r="A189" s="16"/>
      <c r="B189" s="14"/>
    </row>
    <row r="190" spans="1:2">
      <c r="A190" s="16"/>
      <c r="B190" s="14"/>
    </row>
    <row r="191" spans="1:2">
      <c r="A191" s="16"/>
      <c r="B191" s="14"/>
    </row>
    <row r="192" spans="1:2">
      <c r="A192" s="16"/>
      <c r="B192" s="14"/>
    </row>
    <row r="193" spans="1:2">
      <c r="A193" s="16"/>
      <c r="B193" s="14"/>
    </row>
    <row r="194" spans="1:2">
      <c r="A194" s="16"/>
      <c r="B194" s="14"/>
    </row>
    <row r="195" spans="1:2">
      <c r="A195" s="16"/>
      <c r="B195" s="14"/>
    </row>
    <row r="196" spans="1:2">
      <c r="A196" s="16"/>
      <c r="B196" s="14"/>
    </row>
    <row r="197" spans="1:2">
      <c r="A197" s="16"/>
      <c r="B197" s="14"/>
    </row>
    <row r="198" spans="1:2">
      <c r="A198" s="16"/>
      <c r="B198" s="14"/>
    </row>
    <row r="199" spans="1:2">
      <c r="A199" s="16"/>
      <c r="B199" s="14"/>
    </row>
    <row r="200" spans="1:2">
      <c r="A200" s="16"/>
      <c r="B200" s="14"/>
    </row>
    <row r="201" spans="1:2">
      <c r="A201" s="16"/>
      <c r="B201" s="14"/>
    </row>
    <row r="202" spans="1:2">
      <c r="A202" s="16"/>
      <c r="B202" s="14"/>
    </row>
    <row r="203" spans="1:2">
      <c r="A203" s="16"/>
      <c r="B203" s="14"/>
    </row>
    <row r="204" spans="1:2">
      <c r="A204" s="16"/>
      <c r="B204" s="14"/>
    </row>
    <row r="205" spans="1:2">
      <c r="A205" s="16"/>
      <c r="B205" s="14"/>
    </row>
    <row r="206" spans="1:2">
      <c r="A206" s="16"/>
      <c r="B206" s="14"/>
    </row>
    <row r="207" spans="1:2">
      <c r="A207" s="16"/>
      <c r="B207" s="14"/>
    </row>
    <row r="208" spans="1:2">
      <c r="A208" s="16"/>
      <c r="B208" s="14"/>
    </row>
    <row r="209" spans="1:2">
      <c r="A209" s="16"/>
      <c r="B209" s="14"/>
    </row>
    <row r="210" spans="1:2">
      <c r="A210" s="16"/>
      <c r="B210" s="14"/>
    </row>
    <row r="211" spans="1:2">
      <c r="A211" s="16"/>
      <c r="B211" s="14"/>
    </row>
    <row r="212" spans="1:2">
      <c r="A212" s="16"/>
      <c r="B212" s="14"/>
    </row>
    <row r="213" spans="1:2">
      <c r="A213" s="16"/>
      <c r="B213" s="14"/>
    </row>
    <row r="214" spans="1:2">
      <c r="A214" s="16"/>
      <c r="B214" s="14"/>
    </row>
    <row r="215" spans="1:2">
      <c r="A215" s="16"/>
      <c r="B215" s="14"/>
    </row>
    <row r="216" spans="1:2">
      <c r="A216" s="16"/>
      <c r="B216" s="14"/>
    </row>
    <row r="217" spans="1:2">
      <c r="A217" s="16"/>
      <c r="B217" s="14"/>
    </row>
    <row r="218" spans="1:2">
      <c r="A218" s="16"/>
      <c r="B218" s="14"/>
    </row>
    <row r="219" spans="1:2">
      <c r="A219" s="16"/>
      <c r="B219" s="14"/>
    </row>
    <row r="220" spans="1:2">
      <c r="A220" s="16"/>
      <c r="B220" s="14"/>
    </row>
    <row r="221" spans="1:2">
      <c r="A221" s="16"/>
      <c r="B221" s="14"/>
    </row>
    <row r="222" spans="1:2">
      <c r="A222" s="16"/>
      <c r="B222" s="14"/>
    </row>
    <row r="223" spans="1:2">
      <c r="A223" s="16"/>
      <c r="B223" s="14"/>
    </row>
    <row r="224" spans="1:2">
      <c r="A224" s="16"/>
      <c r="B224" s="14"/>
    </row>
    <row r="225" spans="1:2">
      <c r="A225" s="16"/>
      <c r="B225" s="14"/>
    </row>
    <row r="226" spans="1:2">
      <c r="A226" s="16"/>
      <c r="B226" s="14"/>
    </row>
    <row r="227" spans="1:2">
      <c r="A227" s="16"/>
      <c r="B227" s="14"/>
    </row>
    <row r="228" spans="1:2">
      <c r="A228" s="16"/>
      <c r="B228" s="14"/>
    </row>
    <row r="229" spans="1:2">
      <c r="A229" s="16"/>
      <c r="B229" s="14"/>
    </row>
    <row r="230" spans="1:2">
      <c r="A230" s="16"/>
      <c r="B230" s="14"/>
    </row>
    <row r="231" spans="1:2">
      <c r="A231" s="16"/>
      <c r="B231" s="14"/>
    </row>
    <row r="232" spans="1:2">
      <c r="A232" s="16"/>
      <c r="B232" s="14"/>
    </row>
    <row r="233" spans="1:2">
      <c r="A233" s="16"/>
      <c r="B233" s="14"/>
    </row>
    <row r="234" spans="1:2">
      <c r="A234" s="16"/>
      <c r="B234" s="14"/>
    </row>
    <row r="235" spans="1:2">
      <c r="A235" s="16"/>
      <c r="B235" s="14"/>
    </row>
    <row r="236" spans="1:2">
      <c r="A236" s="16"/>
      <c r="B236" s="14"/>
    </row>
    <row r="237" spans="1:2">
      <c r="A237" s="16"/>
      <c r="B237" s="14"/>
    </row>
    <row r="238" spans="1:2">
      <c r="A238" s="16"/>
      <c r="B238" s="14"/>
    </row>
    <row r="239" spans="1:2">
      <c r="A239" s="16"/>
      <c r="B239" s="14"/>
    </row>
    <row r="240" spans="1:2">
      <c r="A240" s="16"/>
      <c r="B240" s="14"/>
    </row>
    <row r="241" spans="1:2">
      <c r="A241" s="16"/>
      <c r="B241" s="14"/>
    </row>
    <row r="242" spans="1:2">
      <c r="A242" s="16"/>
      <c r="B242" s="14"/>
    </row>
    <row r="243" spans="1:2">
      <c r="A243" s="16"/>
      <c r="B243" s="14"/>
    </row>
    <row r="244" spans="1:2">
      <c r="A244" s="16"/>
      <c r="B244" s="14"/>
    </row>
    <row r="245" spans="1:2">
      <c r="A245" s="16"/>
      <c r="B245" s="14"/>
    </row>
    <row r="246" spans="1:2">
      <c r="A246" s="16"/>
      <c r="B246" s="14"/>
    </row>
    <row r="247" spans="1:2">
      <c r="A247" s="16"/>
      <c r="B247" s="14"/>
    </row>
    <row r="248" spans="1:2">
      <c r="A248" s="16"/>
      <c r="B248" s="14"/>
    </row>
    <row r="249" spans="1:2">
      <c r="A249" s="16"/>
      <c r="B249" s="14"/>
    </row>
    <row r="250" spans="1:2">
      <c r="A250" s="16"/>
      <c r="B250" s="14"/>
    </row>
    <row r="251" spans="1:2">
      <c r="A251" s="16"/>
      <c r="B251" s="14"/>
    </row>
    <row r="252" spans="1:2">
      <c r="A252" s="16"/>
      <c r="B252" s="14"/>
    </row>
    <row r="253" spans="1:2">
      <c r="A253" s="16"/>
      <c r="B253" s="14"/>
    </row>
    <row r="254" spans="1:2">
      <c r="A254" s="16"/>
      <c r="B254" s="14"/>
    </row>
    <row r="255" spans="1:2">
      <c r="A255" s="16"/>
      <c r="B255" s="14"/>
    </row>
    <row r="256" spans="1:2">
      <c r="A256" s="16"/>
      <c r="B256" s="14"/>
    </row>
    <row r="257" spans="1:2">
      <c r="A257" s="16"/>
      <c r="B257" s="14"/>
    </row>
    <row r="258" spans="1:2">
      <c r="A258" s="16"/>
      <c r="B258" s="14"/>
    </row>
    <row r="259" spans="1:2">
      <c r="A259" s="16"/>
      <c r="B259" s="14"/>
    </row>
    <row r="260" spans="1:2">
      <c r="A260" s="16"/>
      <c r="B260" s="14"/>
    </row>
    <row r="261" spans="1:2">
      <c r="A261" s="16"/>
      <c r="B261" s="14"/>
    </row>
    <row r="262" spans="1:2">
      <c r="A262" s="16"/>
      <c r="B262" s="14"/>
    </row>
    <row r="263" spans="1:2">
      <c r="A263" s="16"/>
      <c r="B263" s="14"/>
    </row>
    <row r="264" spans="1:2">
      <c r="A264" s="16"/>
      <c r="B264" s="14"/>
    </row>
    <row r="265" spans="1:2">
      <c r="A265" s="16"/>
      <c r="B265" s="14"/>
    </row>
    <row r="266" spans="1:2">
      <c r="A266" s="16"/>
      <c r="B266" s="14"/>
    </row>
    <row r="267" spans="1:2">
      <c r="A267" s="16"/>
      <c r="B267" s="14"/>
    </row>
    <row r="268" spans="1:2">
      <c r="A268" s="16"/>
      <c r="B268" s="14"/>
    </row>
    <row r="269" spans="1:2">
      <c r="A269" s="16"/>
      <c r="B269" s="14"/>
    </row>
    <row r="270" spans="1:2">
      <c r="A270" s="16"/>
      <c r="B270" s="14"/>
    </row>
    <row r="271" spans="1:2">
      <c r="A271" s="16"/>
      <c r="B271" s="14"/>
    </row>
    <row r="272" spans="1:2">
      <c r="A272" s="16"/>
      <c r="B272" s="14"/>
    </row>
    <row r="273" spans="1:2">
      <c r="A273" s="16"/>
      <c r="B273" s="14"/>
    </row>
    <row r="274" spans="1:2">
      <c r="A274" s="16"/>
      <c r="B274" s="14"/>
    </row>
    <row r="275" spans="1:2">
      <c r="A275" s="16"/>
      <c r="B275" s="14"/>
    </row>
    <row r="276" spans="1:2">
      <c r="A276" s="16"/>
      <c r="B276" s="14"/>
    </row>
    <row r="277" spans="1:2">
      <c r="A277" s="16"/>
      <c r="B277" s="14"/>
    </row>
    <row r="278" spans="1:2">
      <c r="A278" s="16"/>
      <c r="B278" s="14"/>
    </row>
    <row r="279" spans="1:2">
      <c r="A279" s="16"/>
      <c r="B279" s="14"/>
    </row>
    <row r="280" spans="1:2">
      <c r="A280" s="16"/>
      <c r="B280" s="14"/>
    </row>
    <row r="281" spans="1:2">
      <c r="A281" s="16"/>
      <c r="B281" s="14"/>
    </row>
    <row r="282" spans="1:2">
      <c r="A282" s="16"/>
      <c r="B282" s="14"/>
    </row>
    <row r="283" spans="1:2">
      <c r="A283" s="16"/>
      <c r="B283" s="14"/>
    </row>
    <row r="284" spans="1:2">
      <c r="A284" s="16"/>
      <c r="B284" s="14"/>
    </row>
    <row r="285" spans="1:2">
      <c r="A285" s="16"/>
      <c r="B285" s="14"/>
    </row>
    <row r="286" spans="1:2">
      <c r="A286" s="16"/>
      <c r="B286" s="14"/>
    </row>
    <row r="287" spans="1:2">
      <c r="A287" s="16"/>
      <c r="B287" s="14"/>
    </row>
    <row r="288" spans="1:2">
      <c r="A288" s="16"/>
      <c r="B288" s="14"/>
    </row>
    <row r="289" spans="1:2">
      <c r="A289" s="16"/>
      <c r="B289" s="14"/>
    </row>
    <row r="290" spans="1:2">
      <c r="A290" s="16"/>
      <c r="B290" s="14"/>
    </row>
    <row r="291" spans="1:2">
      <c r="A291" s="16"/>
      <c r="B291" s="14"/>
    </row>
    <row r="292" spans="1:2">
      <c r="A292" s="16"/>
      <c r="B292" s="14"/>
    </row>
    <row r="293" spans="1:2">
      <c r="A293" s="16"/>
      <c r="B293" s="14"/>
    </row>
    <row r="294" spans="1:2">
      <c r="A294" s="16"/>
      <c r="B294" s="14"/>
    </row>
    <row r="295" spans="1:2">
      <c r="A295" s="16"/>
      <c r="B295" s="14"/>
    </row>
    <row r="296" spans="1:2">
      <c r="A296" s="16"/>
      <c r="B296" s="14"/>
    </row>
    <row r="297" spans="1:2">
      <c r="A297" s="16"/>
      <c r="B297" s="14"/>
    </row>
    <row r="298" spans="1:2">
      <c r="A298" s="16"/>
      <c r="B298" s="14"/>
    </row>
    <row r="299" spans="1:2">
      <c r="A299" s="16"/>
      <c r="B299" s="14"/>
    </row>
    <row r="300" spans="1:2">
      <c r="A300" s="16"/>
      <c r="B300" s="14"/>
    </row>
    <row r="301" spans="1:2">
      <c r="A301" s="16"/>
      <c r="B301" s="14"/>
    </row>
    <row r="302" spans="1:2">
      <c r="A302" s="16"/>
      <c r="B302" s="14"/>
    </row>
    <row r="303" spans="1:2">
      <c r="A303" s="16"/>
      <c r="B303" s="14"/>
    </row>
    <row r="304" spans="1:2">
      <c r="A304" s="16"/>
      <c r="B304" s="14"/>
    </row>
    <row r="305" spans="1:2">
      <c r="A305" s="16"/>
      <c r="B305" s="14"/>
    </row>
    <row r="306" spans="1:2">
      <c r="A306" s="16"/>
      <c r="B306" s="14"/>
    </row>
    <row r="307" spans="1:2">
      <c r="A307" s="16"/>
      <c r="B307" s="14"/>
    </row>
    <row r="308" spans="1:2">
      <c r="A308" s="16"/>
      <c r="B308" s="14"/>
    </row>
    <row r="309" spans="1:2">
      <c r="A309" s="16"/>
      <c r="B309" s="14"/>
    </row>
    <row r="310" spans="1:2">
      <c r="A310" s="16"/>
      <c r="B310" s="14"/>
    </row>
    <row r="311" spans="1:2">
      <c r="A311" s="16"/>
      <c r="B311" s="14"/>
    </row>
    <row r="312" spans="1:2">
      <c r="A312" s="16"/>
      <c r="B312" s="14"/>
    </row>
    <row r="313" spans="1:2">
      <c r="A313" s="16"/>
      <c r="B313" s="14"/>
    </row>
    <row r="314" spans="1:2">
      <c r="A314" s="16"/>
      <c r="B314" s="14"/>
    </row>
    <row r="315" spans="1:2">
      <c r="A315" s="16"/>
      <c r="B315" s="14"/>
    </row>
    <row r="316" spans="1:2">
      <c r="A316" s="16"/>
      <c r="B316" s="14"/>
    </row>
    <row r="317" spans="1:2">
      <c r="A317" s="16"/>
      <c r="B317" s="14"/>
    </row>
    <row r="318" spans="1:2">
      <c r="A318" s="16"/>
      <c r="B318" s="14"/>
    </row>
    <row r="319" spans="1:2">
      <c r="A319" s="16"/>
      <c r="B319" s="14"/>
    </row>
    <row r="320" spans="1:2">
      <c r="A320" s="16"/>
      <c r="B320" s="14"/>
    </row>
    <row r="321" spans="1:2">
      <c r="A321" s="16"/>
      <c r="B321" s="14"/>
    </row>
    <row r="322" spans="1:2">
      <c r="A322" s="16"/>
      <c r="B322" s="14"/>
    </row>
    <row r="323" spans="1:2">
      <c r="A323" s="16"/>
      <c r="B323" s="14"/>
    </row>
    <row r="324" spans="1:2">
      <c r="A324" s="16"/>
      <c r="B324" s="14"/>
    </row>
    <row r="325" spans="1:2">
      <c r="A325" s="16"/>
      <c r="B325" s="14"/>
    </row>
    <row r="326" spans="1:2">
      <c r="A326" s="16"/>
      <c r="B326" s="14"/>
    </row>
    <row r="327" spans="1:2">
      <c r="A327" s="16"/>
      <c r="B327" s="14"/>
    </row>
    <row r="328" spans="1:2">
      <c r="A328" s="16"/>
      <c r="B328" s="14"/>
    </row>
    <row r="329" spans="1:2">
      <c r="A329" s="16"/>
      <c r="B329" s="14"/>
    </row>
    <row r="330" spans="1:2">
      <c r="A330" s="16"/>
      <c r="B330" s="14"/>
    </row>
    <row r="331" spans="1:2">
      <c r="A331" s="16"/>
      <c r="B331" s="14"/>
    </row>
    <row r="332" spans="1:2">
      <c r="A332" s="16"/>
      <c r="B332" s="14"/>
    </row>
    <row r="333" spans="1:2">
      <c r="A333" s="16"/>
      <c r="B333" s="14"/>
    </row>
    <row r="334" spans="1:2">
      <c r="A334" s="16"/>
      <c r="B334" s="14"/>
    </row>
    <row r="335" spans="1:2">
      <c r="A335" s="16"/>
      <c r="B335" s="14"/>
    </row>
    <row r="336" spans="1:2">
      <c r="A336" s="16"/>
      <c r="B336" s="14"/>
    </row>
    <row r="337" spans="1:2">
      <c r="A337" s="16"/>
      <c r="B337" s="14"/>
    </row>
    <row r="338" spans="1:2">
      <c r="A338" s="16"/>
      <c r="B338" s="14"/>
    </row>
    <row r="339" spans="1:2">
      <c r="A339" s="16"/>
      <c r="B339" s="14"/>
    </row>
    <row r="340" spans="1:2">
      <c r="A340" s="16"/>
      <c r="B340" s="14"/>
    </row>
    <row r="341" spans="1:2">
      <c r="A341" s="16"/>
      <c r="B341" s="14"/>
    </row>
    <row r="342" spans="1:2">
      <c r="A342" s="16"/>
      <c r="B342" s="14"/>
    </row>
    <row r="343" spans="1:2">
      <c r="A343" s="16"/>
      <c r="B343" s="14"/>
    </row>
    <row r="344" spans="1:2">
      <c r="A344" s="16"/>
      <c r="B344" s="14"/>
    </row>
    <row r="345" spans="1:2">
      <c r="A345" s="16"/>
      <c r="B345" s="14"/>
    </row>
    <row r="346" spans="1:2">
      <c r="A346" s="16"/>
      <c r="B346" s="14"/>
    </row>
    <row r="347" spans="1:2">
      <c r="A347" s="16"/>
      <c r="B347" s="14"/>
    </row>
    <row r="348" spans="1:2">
      <c r="A348" s="16"/>
      <c r="B348" s="14"/>
    </row>
    <row r="349" spans="1:2">
      <c r="A349" s="16"/>
      <c r="B349" s="14"/>
    </row>
    <row r="350" spans="1:2">
      <c r="A350" s="16"/>
      <c r="B350" s="14"/>
    </row>
    <row r="351" spans="1:2">
      <c r="A351" s="16"/>
      <c r="B351" s="14"/>
    </row>
    <row r="352" spans="1:2">
      <c r="A352" s="16"/>
      <c r="B352" s="14"/>
    </row>
    <row r="353" spans="1:2">
      <c r="A353" s="16"/>
      <c r="B353" s="14"/>
    </row>
    <row r="354" spans="1:2">
      <c r="A354" s="16"/>
      <c r="B354" s="14"/>
    </row>
    <row r="355" spans="1:2">
      <c r="A355" s="16"/>
      <c r="B355" s="14"/>
    </row>
    <row r="356" spans="1:2">
      <c r="A356" s="16"/>
      <c r="B356" s="14"/>
    </row>
    <row r="357" spans="1:2">
      <c r="A357" s="16"/>
      <c r="B357" s="14"/>
    </row>
    <row r="358" spans="1:2">
      <c r="A358" s="16"/>
      <c r="B358" s="14"/>
    </row>
    <row r="359" spans="1:2">
      <c r="A359" s="16"/>
      <c r="B359" s="14"/>
    </row>
    <row r="360" spans="1:2">
      <c r="A360" s="16"/>
      <c r="B360" s="14"/>
    </row>
    <row r="361" spans="1:2">
      <c r="A361" s="16"/>
      <c r="B361" s="14"/>
    </row>
    <row r="362" spans="1:2">
      <c r="A362" s="16"/>
      <c r="B362" s="14"/>
    </row>
    <row r="363" spans="1:2">
      <c r="A363" s="16"/>
      <c r="B363" s="14"/>
    </row>
    <row r="364" spans="1:2">
      <c r="A364" s="16"/>
      <c r="B364" s="14"/>
    </row>
    <row r="365" spans="1:2">
      <c r="A365" s="16"/>
      <c r="B365" s="14"/>
    </row>
    <row r="366" spans="1:2">
      <c r="A366" s="16"/>
      <c r="B366" s="14"/>
    </row>
    <row r="367" spans="1:2">
      <c r="A367" s="16"/>
      <c r="B367" s="14"/>
    </row>
    <row r="368" spans="1:2">
      <c r="A368" s="16"/>
      <c r="B368" s="14"/>
    </row>
    <row r="369" spans="1:2">
      <c r="A369" s="16"/>
      <c r="B369" s="14"/>
    </row>
    <row r="370" spans="1:2">
      <c r="A370" s="16"/>
      <c r="B370" s="14"/>
    </row>
    <row r="371" spans="1:2">
      <c r="A371" s="16"/>
      <c r="B371" s="14"/>
    </row>
    <row r="372" spans="1:2">
      <c r="A372" s="16"/>
      <c r="B372" s="14"/>
    </row>
    <row r="373" spans="1:2">
      <c r="A373" s="16"/>
      <c r="B373" s="14"/>
    </row>
    <row r="374" spans="1:2">
      <c r="A374" s="16"/>
      <c r="B374" s="14"/>
    </row>
    <row r="375" spans="1:2">
      <c r="A375" s="16"/>
      <c r="B375" s="14"/>
    </row>
    <row r="376" spans="1:2">
      <c r="A376" s="16"/>
      <c r="B376" s="14"/>
    </row>
    <row r="377" spans="1:2">
      <c r="A377" s="16"/>
      <c r="B377" s="14"/>
    </row>
    <row r="378" spans="1:2">
      <c r="A378" s="16"/>
      <c r="B378" s="14"/>
    </row>
    <row r="379" spans="1:2">
      <c r="A379" s="16"/>
      <c r="B379" s="14"/>
    </row>
    <row r="380" spans="1:2">
      <c r="A380" s="16"/>
      <c r="B380" s="14"/>
    </row>
    <row r="381" spans="1:2">
      <c r="A381" s="16"/>
      <c r="B381" s="14"/>
    </row>
    <row r="382" spans="1:2">
      <c r="A382" s="16"/>
      <c r="B382" s="14"/>
    </row>
    <row r="383" spans="1:2">
      <c r="A383" s="16"/>
      <c r="B383" s="14"/>
    </row>
    <row r="384" spans="1:2">
      <c r="A384" s="16"/>
      <c r="B384" s="14"/>
    </row>
    <row r="385" spans="1:2">
      <c r="A385" s="16"/>
      <c r="B385" s="14"/>
    </row>
    <row r="386" spans="1:2">
      <c r="A386" s="16"/>
      <c r="B386" s="14"/>
    </row>
    <row r="387" spans="1:2">
      <c r="A387" s="16"/>
      <c r="B387" s="14"/>
    </row>
    <row r="388" spans="1:2">
      <c r="A388" s="16"/>
      <c r="B388" s="14"/>
    </row>
    <row r="389" spans="1:2">
      <c r="A389" s="16"/>
      <c r="B389" s="14"/>
    </row>
    <row r="390" spans="1:2">
      <c r="A390" s="16"/>
      <c r="B390" s="14"/>
    </row>
    <row r="391" spans="1:2">
      <c r="A391" s="16"/>
      <c r="B391" s="14"/>
    </row>
    <row r="392" spans="1:2">
      <c r="A392" s="16"/>
      <c r="B392" s="14"/>
    </row>
    <row r="393" spans="1:2">
      <c r="A393" s="16"/>
      <c r="B393" s="14"/>
    </row>
    <row r="394" spans="1:2">
      <c r="A394" s="16"/>
      <c r="B394" s="14"/>
    </row>
    <row r="395" spans="1:2">
      <c r="A395" s="16"/>
      <c r="B395" s="14"/>
    </row>
    <row r="396" spans="1:2">
      <c r="A396" s="16"/>
      <c r="B396" s="14"/>
    </row>
    <row r="397" spans="1:2">
      <c r="A397" s="16"/>
      <c r="B397" s="14"/>
    </row>
    <row r="398" spans="1:2">
      <c r="A398" s="16"/>
      <c r="B398" s="14"/>
    </row>
    <row r="399" spans="1:2">
      <c r="A399" s="16"/>
      <c r="B399" s="14"/>
    </row>
    <row r="400" spans="1:2">
      <c r="A400" s="16"/>
      <c r="B400" s="14"/>
    </row>
    <row r="401" spans="1:2">
      <c r="A401" s="16"/>
      <c r="B401" s="14"/>
    </row>
    <row r="402" spans="1:2">
      <c r="A402" s="16"/>
      <c r="B402" s="14"/>
    </row>
    <row r="403" spans="1:2">
      <c r="A403" s="16"/>
      <c r="B403" s="14"/>
    </row>
    <row r="404" spans="1:2">
      <c r="A404" s="16"/>
      <c r="B404" s="14"/>
    </row>
    <row r="405" spans="1:2">
      <c r="A405" s="16"/>
      <c r="B405" s="14"/>
    </row>
    <row r="406" spans="1:2">
      <c r="A406" s="16"/>
      <c r="B406" s="14"/>
    </row>
    <row r="407" spans="1:2">
      <c r="A407" s="16"/>
      <c r="B407" s="14"/>
    </row>
    <row r="408" spans="1:2">
      <c r="A408" s="16"/>
      <c r="B408" s="14"/>
    </row>
    <row r="409" spans="1:2">
      <c r="A409" s="16"/>
      <c r="B409" s="14"/>
    </row>
    <row r="410" spans="1:2">
      <c r="A410" s="16"/>
      <c r="B410" s="14"/>
    </row>
    <row r="411" spans="1:2">
      <c r="A411" s="16"/>
      <c r="B411" s="14"/>
    </row>
    <row r="412" spans="1:2">
      <c r="A412" s="16"/>
      <c r="B412" s="14"/>
    </row>
    <row r="413" spans="1:2">
      <c r="A413" s="16"/>
      <c r="B413" s="14"/>
    </row>
    <row r="414" spans="1:2">
      <c r="A414" s="16"/>
      <c r="B414" s="14"/>
    </row>
    <row r="415" spans="1:2">
      <c r="A415" s="16"/>
      <c r="B415" s="14"/>
    </row>
    <row r="416" spans="1:2">
      <c r="A416" s="16"/>
      <c r="B416" s="14"/>
    </row>
    <row r="417" spans="1:2">
      <c r="A417" s="16"/>
      <c r="B417" s="14"/>
    </row>
    <row r="418" spans="1:2">
      <c r="A418" s="16"/>
      <c r="B418" s="14"/>
    </row>
    <row r="419" spans="1:2">
      <c r="A419" s="16"/>
      <c r="B419" s="14"/>
    </row>
    <row r="420" spans="1:2">
      <c r="A420" s="16"/>
      <c r="B420" s="14"/>
    </row>
    <row r="421" spans="1:2">
      <c r="A421" s="16"/>
      <c r="B421" s="14"/>
    </row>
    <row r="422" spans="1:2">
      <c r="A422" s="16"/>
      <c r="B422" s="14"/>
    </row>
    <row r="423" spans="1:2">
      <c r="A423" s="16"/>
      <c r="B423" s="14"/>
    </row>
    <row r="424" spans="1:2">
      <c r="A424" s="16"/>
      <c r="B424" s="14"/>
    </row>
    <row r="425" spans="1:2">
      <c r="A425" s="16"/>
      <c r="B425" s="14"/>
    </row>
    <row r="426" spans="1:2">
      <c r="A426" s="16"/>
      <c r="B426" s="14"/>
    </row>
    <row r="427" spans="1:2">
      <c r="A427" s="16"/>
      <c r="B427" s="14"/>
    </row>
    <row r="428" spans="1:2">
      <c r="A428" s="16"/>
      <c r="B428" s="14"/>
    </row>
    <row r="429" spans="1:2">
      <c r="A429" s="16"/>
      <c r="B429" s="14"/>
    </row>
    <row r="430" spans="1:2">
      <c r="A430" s="16"/>
      <c r="B430" s="14"/>
    </row>
    <row r="431" spans="1:2">
      <c r="A431" s="16"/>
      <c r="B431" s="14"/>
    </row>
    <row r="432" spans="1:2">
      <c r="A432" s="16"/>
      <c r="B432" s="14"/>
    </row>
    <row r="433" spans="1:2">
      <c r="A433" s="16"/>
      <c r="B433" s="14"/>
    </row>
    <row r="434" spans="1:2">
      <c r="A434" s="16"/>
      <c r="B434" s="14"/>
    </row>
    <row r="435" spans="1:2">
      <c r="A435" s="16"/>
      <c r="B435" s="14"/>
    </row>
    <row r="436" spans="1:2">
      <c r="A436" s="16"/>
      <c r="B436" s="14"/>
    </row>
    <row r="437" spans="1:2">
      <c r="A437" s="16"/>
      <c r="B437" s="14"/>
    </row>
    <row r="438" spans="1:2">
      <c r="A438" s="16"/>
      <c r="B438" s="14"/>
    </row>
    <row r="439" spans="1:2">
      <c r="A439" s="16"/>
      <c r="B439" s="14"/>
    </row>
    <row r="440" spans="1:2">
      <c r="A440" s="16"/>
      <c r="B440" s="14"/>
    </row>
    <row r="441" spans="1:2">
      <c r="A441" s="16"/>
      <c r="B441" s="14"/>
    </row>
    <row r="442" spans="1:2">
      <c r="A442" s="16"/>
      <c r="B442" s="14"/>
    </row>
    <row r="443" spans="1:2">
      <c r="A443" s="16"/>
      <c r="B443" s="14"/>
    </row>
    <row r="444" spans="1:2">
      <c r="A444" s="16"/>
      <c r="B444" s="14"/>
    </row>
    <row r="445" spans="1:2">
      <c r="A445" s="16"/>
      <c r="B445" s="14"/>
    </row>
    <row r="446" spans="1:2">
      <c r="A446" s="16"/>
      <c r="B446" s="14"/>
    </row>
    <row r="447" spans="1:2">
      <c r="A447" s="16"/>
      <c r="B447" s="14"/>
    </row>
    <row r="448" spans="1:2">
      <c r="A448" s="16"/>
      <c r="B448" s="14"/>
    </row>
    <row r="449" spans="1:2">
      <c r="A449" s="16"/>
      <c r="B449" s="14"/>
    </row>
    <row r="450" spans="1:2">
      <c r="A450" s="16"/>
      <c r="B450" s="14"/>
    </row>
    <row r="451" spans="1:2">
      <c r="A451" s="16"/>
      <c r="B451" s="14"/>
    </row>
    <row r="452" spans="1:2">
      <c r="A452" s="16"/>
      <c r="B452" s="14"/>
    </row>
    <row r="453" spans="1:2">
      <c r="A453" s="16"/>
      <c r="B453" s="14"/>
    </row>
    <row r="454" spans="1:2">
      <c r="A454" s="16"/>
      <c r="B454" s="14"/>
    </row>
    <row r="455" spans="1:2">
      <c r="A455" s="16"/>
      <c r="B455" s="14"/>
    </row>
    <row r="456" spans="1:2">
      <c r="A456" s="16"/>
      <c r="B456" s="14"/>
    </row>
    <row r="457" spans="1:2">
      <c r="A457" s="16"/>
      <c r="B457" s="14"/>
    </row>
    <row r="458" spans="1:2">
      <c r="A458" s="16"/>
      <c r="B458" s="14"/>
    </row>
    <row r="459" spans="1:2">
      <c r="A459" s="16"/>
      <c r="B459" s="14"/>
    </row>
    <row r="460" spans="1:2">
      <c r="A460" s="16"/>
      <c r="B460" s="14"/>
    </row>
    <row r="461" spans="1:2">
      <c r="A461" s="16"/>
      <c r="B461" s="14"/>
    </row>
    <row r="462" spans="1:2">
      <c r="A462" s="16"/>
      <c r="B462" s="14"/>
    </row>
    <row r="463" spans="1:2">
      <c r="A463" s="16"/>
      <c r="B463" s="14"/>
    </row>
    <row r="464" spans="1:2">
      <c r="A464" s="16"/>
      <c r="B464" s="14"/>
    </row>
    <row r="465" spans="1:2">
      <c r="A465" s="16"/>
      <c r="B465" s="14"/>
    </row>
    <row r="466" spans="1:2">
      <c r="A466" s="16"/>
      <c r="B466" s="14"/>
    </row>
    <row r="467" spans="1:2">
      <c r="A467" s="16"/>
      <c r="B467" s="14"/>
    </row>
    <row r="468" spans="1:2">
      <c r="A468" s="16"/>
      <c r="B468" s="14"/>
    </row>
    <row r="469" spans="1:2">
      <c r="A469" s="16"/>
      <c r="B469" s="14"/>
    </row>
    <row r="470" spans="1:2">
      <c r="A470" s="16"/>
      <c r="B470" s="14"/>
    </row>
    <row r="471" spans="1:2">
      <c r="A471" s="16"/>
      <c r="B471" s="14"/>
    </row>
    <row r="472" spans="1:2">
      <c r="A472" s="16"/>
      <c r="B472" s="14"/>
    </row>
    <row r="473" spans="1:2">
      <c r="A473" s="16"/>
      <c r="B473" s="14"/>
    </row>
    <row r="474" spans="1:2">
      <c r="A474" s="16"/>
      <c r="B474" s="14"/>
    </row>
    <row r="475" spans="1:2">
      <c r="A475" s="16"/>
      <c r="B475" s="14"/>
    </row>
    <row r="476" spans="1:2">
      <c r="A476" s="16"/>
      <c r="B476" s="14"/>
    </row>
    <row r="477" spans="1:2">
      <c r="A477" s="16"/>
      <c r="B477" s="14"/>
    </row>
    <row r="478" spans="1:2">
      <c r="A478" s="16"/>
      <c r="B478" s="14"/>
    </row>
    <row r="479" spans="1:2">
      <c r="A479" s="16"/>
      <c r="B479" s="14"/>
    </row>
    <row r="480" spans="1:2">
      <c r="A480" s="16"/>
      <c r="B480" s="14"/>
    </row>
    <row r="481" spans="1:2">
      <c r="A481" s="16"/>
      <c r="B481" s="14"/>
    </row>
    <row r="482" spans="1:2">
      <c r="A482" s="16"/>
      <c r="B482" s="14"/>
    </row>
    <row r="483" spans="1:2">
      <c r="A483" s="16"/>
      <c r="B483" s="14"/>
    </row>
    <row r="484" spans="1:2">
      <c r="A484" s="16"/>
      <c r="B484" s="14"/>
    </row>
    <row r="485" spans="1:2">
      <c r="A485" s="16"/>
      <c r="B485" s="14"/>
    </row>
    <row r="486" spans="1:2">
      <c r="A486" s="16"/>
      <c r="B486" s="14"/>
    </row>
    <row r="487" spans="1:2">
      <c r="A487" s="16"/>
      <c r="B487" s="14"/>
    </row>
    <row r="488" spans="1:2">
      <c r="A488" s="16"/>
      <c r="B488" s="14"/>
    </row>
    <row r="489" spans="1:2">
      <c r="A489" s="16"/>
      <c r="B489" s="14"/>
    </row>
    <row r="490" spans="1:2">
      <c r="A490" s="16"/>
      <c r="B490" s="14"/>
    </row>
    <row r="491" spans="1:2">
      <c r="A491" s="16"/>
      <c r="B491" s="14"/>
    </row>
    <row r="492" spans="1:2">
      <c r="A492" s="16"/>
      <c r="B492" s="14"/>
    </row>
    <row r="493" spans="1:2">
      <c r="A493" s="16"/>
      <c r="B493" s="14"/>
    </row>
    <row r="494" spans="1:2">
      <c r="A494" s="16"/>
      <c r="B494" s="14"/>
    </row>
    <row r="495" spans="1:2">
      <c r="A495" s="16"/>
      <c r="B495" s="14"/>
    </row>
    <row r="496" spans="1:2">
      <c r="A496" s="16"/>
      <c r="B496" s="14"/>
    </row>
    <row r="497" spans="1:2">
      <c r="A497" s="16"/>
      <c r="B497" s="14"/>
    </row>
    <row r="498" spans="1:2">
      <c r="A498" s="16"/>
      <c r="B498" s="14"/>
    </row>
    <row r="499" spans="1:2">
      <c r="A499" s="16"/>
      <c r="B499" s="14"/>
    </row>
    <row r="500" spans="1:2">
      <c r="A500" s="16"/>
      <c r="B500" s="14"/>
    </row>
    <row r="501" spans="1:2">
      <c r="A501" s="16"/>
      <c r="B501" s="14"/>
    </row>
    <row r="502" spans="1:2">
      <c r="A502" s="16"/>
      <c r="B502" s="14"/>
    </row>
    <row r="503" spans="1:2">
      <c r="A503" s="16"/>
      <c r="B503" s="14"/>
    </row>
    <row r="504" spans="1:2">
      <c r="A504" s="16"/>
      <c r="B504" s="14"/>
    </row>
    <row r="505" spans="1:2">
      <c r="A505" s="16"/>
      <c r="B505" s="14"/>
    </row>
    <row r="506" spans="1:2">
      <c r="A506" s="16"/>
      <c r="B506" s="14"/>
    </row>
    <row r="507" spans="1:2">
      <c r="A507" s="16"/>
      <c r="B507" s="14"/>
    </row>
    <row r="508" spans="1:2">
      <c r="A508" s="16"/>
      <c r="B508" s="14"/>
    </row>
    <row r="509" spans="1:2">
      <c r="A509" s="16"/>
      <c r="B509" s="14"/>
    </row>
    <row r="510" spans="1:2">
      <c r="A510" s="16"/>
      <c r="B510" s="14"/>
    </row>
    <row r="511" spans="1:2">
      <c r="A511" s="16"/>
      <c r="B511" s="14"/>
    </row>
    <row r="512" spans="1:2">
      <c r="A512" s="16"/>
      <c r="B512" s="14"/>
    </row>
    <row r="513" spans="1:2">
      <c r="A513" s="16"/>
      <c r="B513" s="14"/>
    </row>
    <row r="514" spans="1:2">
      <c r="A514" s="16"/>
      <c r="B514" s="14"/>
    </row>
    <row r="515" spans="1:2">
      <c r="A515" s="16"/>
      <c r="B515" s="14"/>
    </row>
    <row r="516" spans="1:2">
      <c r="A516" s="16"/>
      <c r="B516" s="14"/>
    </row>
    <row r="517" spans="1:2">
      <c r="A517" s="16"/>
      <c r="B517" s="14"/>
    </row>
    <row r="518" spans="1:2">
      <c r="A518" s="16"/>
      <c r="B518" s="14"/>
    </row>
    <row r="519" spans="1:2">
      <c r="A519" s="16"/>
      <c r="B519" s="14"/>
    </row>
    <row r="520" spans="1:2">
      <c r="A520" s="16"/>
      <c r="B520" s="14"/>
    </row>
    <row r="521" spans="1:2">
      <c r="A521" s="16"/>
      <c r="B521" s="14"/>
    </row>
    <row r="522" spans="1:2">
      <c r="A522" s="16"/>
      <c r="B522" s="14"/>
    </row>
    <row r="523" spans="1:2">
      <c r="A523" s="16"/>
    </row>
    <row r="524" spans="1:2">
      <c r="A524" s="16"/>
    </row>
    <row r="525" spans="1:2">
      <c r="A525" s="16"/>
    </row>
    <row r="526" spans="1:2">
      <c r="A526" s="16"/>
    </row>
    <row r="527" spans="1:2">
      <c r="A527" s="16"/>
    </row>
    <row r="528" spans="1:2">
      <c r="A528" s="16"/>
    </row>
    <row r="529" spans="1:1">
      <c r="A529" s="16"/>
    </row>
    <row r="530" spans="1:1">
      <c r="A530" s="16"/>
    </row>
    <row r="531" spans="1:1">
      <c r="A531" s="16"/>
    </row>
    <row r="532" spans="1:1">
      <c r="A532" s="16"/>
    </row>
    <row r="533" spans="1:1">
      <c r="A533" s="16"/>
    </row>
    <row r="534" spans="1:1">
      <c r="A534" s="16"/>
    </row>
    <row r="535" spans="1:1">
      <c r="A535" s="16"/>
    </row>
    <row r="536" spans="1:1">
      <c r="A536" s="16"/>
    </row>
    <row r="537" spans="1:1">
      <c r="A537" s="16"/>
    </row>
    <row r="538" spans="1:1">
      <c r="A538" s="16"/>
    </row>
    <row r="539" spans="1:1">
      <c r="A539" s="16"/>
    </row>
    <row r="540" spans="1:1">
      <c r="A540" s="16"/>
    </row>
    <row r="541" spans="1:1">
      <c r="A541" s="16"/>
    </row>
    <row r="542" spans="1:1">
      <c r="A542" s="16"/>
    </row>
    <row r="543" spans="1:1">
      <c r="A543" s="16"/>
    </row>
    <row r="544" spans="1:1">
      <c r="A544" s="16"/>
    </row>
    <row r="545" spans="1:1">
      <c r="A545" s="16"/>
    </row>
    <row r="546" spans="1:1">
      <c r="A546" s="16"/>
    </row>
    <row r="547" spans="1:1">
      <c r="A547" s="16"/>
    </row>
    <row r="548" spans="1:1">
      <c r="A548" s="16"/>
    </row>
    <row r="549" spans="1:1">
      <c r="A549" s="16"/>
    </row>
    <row r="550" spans="1:1">
      <c r="A550" s="16"/>
    </row>
    <row r="551" spans="1:1">
      <c r="A551" s="16"/>
    </row>
    <row r="552" spans="1:1">
      <c r="A552" s="16"/>
    </row>
    <row r="553" spans="1:1">
      <c r="A553" s="16"/>
    </row>
    <row r="554" spans="1:1">
      <c r="A554" s="16"/>
    </row>
    <row r="555" spans="1:1">
      <c r="A555" s="16"/>
    </row>
    <row r="556" spans="1:1">
      <c r="A556" s="16"/>
    </row>
    <row r="557" spans="1:1">
      <c r="A557" s="16"/>
    </row>
    <row r="558" spans="1:1">
      <c r="A558" s="16"/>
    </row>
    <row r="559" spans="1:1">
      <c r="A559" s="16"/>
    </row>
    <row r="560" spans="1:1">
      <c r="A560" s="16"/>
    </row>
    <row r="561" spans="1:1">
      <c r="A561" s="16"/>
    </row>
    <row r="562" spans="1:1">
      <c r="A562" s="16"/>
    </row>
    <row r="563" spans="1:1">
      <c r="A563" s="16"/>
    </row>
    <row r="564" spans="1:1">
      <c r="A564" s="16"/>
    </row>
    <row r="565" spans="1:1">
      <c r="A565" s="16"/>
    </row>
    <row r="566" spans="1:1">
      <c r="A566" s="16"/>
    </row>
    <row r="567" spans="1:1">
      <c r="A567" s="16"/>
    </row>
    <row r="568" spans="1:1">
      <c r="A568" s="16"/>
    </row>
    <row r="569" spans="1:1">
      <c r="A569" s="16"/>
    </row>
    <row r="570" spans="1:1">
      <c r="A570" s="16"/>
    </row>
    <row r="571" spans="1:1">
      <c r="A571" s="16"/>
    </row>
    <row r="572" spans="1:1">
      <c r="A572" s="16"/>
    </row>
    <row r="573" spans="1:1">
      <c r="A573" s="16"/>
    </row>
    <row r="574" spans="1:1">
      <c r="A574" s="16"/>
    </row>
    <row r="575" spans="1:1">
      <c r="A575" s="16"/>
    </row>
    <row r="576" spans="1:1">
      <c r="A576" s="16"/>
    </row>
    <row r="577" spans="1:1">
      <c r="A577" s="16"/>
    </row>
    <row r="578" spans="1:1">
      <c r="A578" s="16"/>
    </row>
    <row r="579" spans="1:1">
      <c r="A579" s="16"/>
    </row>
    <row r="580" spans="1:1">
      <c r="A580" s="16"/>
    </row>
    <row r="581" spans="1:1">
      <c r="A581" s="16"/>
    </row>
    <row r="582" spans="1:1">
      <c r="A582" s="16"/>
    </row>
    <row r="583" spans="1:1">
      <c r="A583" s="16"/>
    </row>
    <row r="584" spans="1:1">
      <c r="A584" s="16"/>
    </row>
    <row r="585" spans="1:1">
      <c r="A585" s="16"/>
    </row>
    <row r="586" spans="1:1">
      <c r="A586" s="16"/>
    </row>
    <row r="587" spans="1:1">
      <c r="A587" s="16"/>
    </row>
    <row r="588" spans="1:1">
      <c r="A588" s="16"/>
    </row>
    <row r="589" spans="1:1">
      <c r="A589" s="16"/>
    </row>
    <row r="590" spans="1:1">
      <c r="A590" s="16"/>
    </row>
    <row r="591" spans="1:1">
      <c r="A591" s="16"/>
    </row>
    <row r="592" spans="1:1">
      <c r="A592" s="16"/>
    </row>
    <row r="593" spans="1:1">
      <c r="A593" s="16"/>
    </row>
    <row r="594" spans="1:1">
      <c r="A594" s="16"/>
    </row>
    <row r="595" spans="1:1">
      <c r="A595" s="16"/>
    </row>
    <row r="596" spans="1:1">
      <c r="A596" s="16"/>
    </row>
    <row r="597" spans="1:1">
      <c r="A597" s="16"/>
    </row>
    <row r="598" spans="1:1">
      <c r="A598" s="16"/>
    </row>
    <row r="599" spans="1:1">
      <c r="A599" s="16"/>
    </row>
    <row r="600" spans="1:1">
      <c r="A600" s="16"/>
    </row>
    <row r="601" spans="1:1">
      <c r="A601" s="16"/>
    </row>
    <row r="602" spans="1:1">
      <c r="A602" s="16"/>
    </row>
    <row r="603" spans="1:1">
      <c r="A603" s="16"/>
    </row>
    <row r="604" spans="1:1">
      <c r="A604" s="16"/>
    </row>
    <row r="605" spans="1:1">
      <c r="A605" s="16"/>
    </row>
    <row r="606" spans="1:1">
      <c r="A606" s="16"/>
    </row>
    <row r="607" spans="1:1">
      <c r="A607" s="16"/>
    </row>
    <row r="608" spans="1:1">
      <c r="A608" s="16"/>
    </row>
    <row r="609" spans="1:1">
      <c r="A609" s="16"/>
    </row>
    <row r="610" spans="1:1">
      <c r="A610" s="16"/>
    </row>
    <row r="611" spans="1:1">
      <c r="A611" s="16"/>
    </row>
    <row r="612" spans="1:1">
      <c r="A612" s="16"/>
    </row>
    <row r="613" spans="1:1">
      <c r="A613" s="16"/>
    </row>
    <row r="614" spans="1:1">
      <c r="A614" s="16"/>
    </row>
    <row r="615" spans="1:1">
      <c r="A615" s="16"/>
    </row>
    <row r="616" spans="1:1">
      <c r="A616" s="16"/>
    </row>
    <row r="617" spans="1:1">
      <c r="A617" s="16"/>
    </row>
    <row r="618" spans="1:1">
      <c r="A618" s="16"/>
    </row>
    <row r="619" spans="1:1">
      <c r="A619" s="16"/>
    </row>
    <row r="620" spans="1:1">
      <c r="A620" s="16"/>
    </row>
    <row r="621" spans="1:1">
      <c r="A621" s="16"/>
    </row>
    <row r="622" spans="1:1">
      <c r="A622" s="16"/>
    </row>
    <row r="623" spans="1:1">
      <c r="A623" s="16"/>
    </row>
    <row r="624" spans="1:1">
      <c r="A624" s="16"/>
    </row>
    <row r="625" spans="1:1">
      <c r="A625" s="16"/>
    </row>
    <row r="626" spans="1:1">
      <c r="A626" s="16"/>
    </row>
    <row r="627" spans="1:1">
      <c r="A627" s="16"/>
    </row>
    <row r="628" spans="1:1">
      <c r="A628" s="16"/>
    </row>
    <row r="629" spans="1:1">
      <c r="A629" s="16"/>
    </row>
    <row r="630" spans="1:1">
      <c r="A630" s="16"/>
    </row>
    <row r="631" spans="1:1">
      <c r="A631" s="16"/>
    </row>
  </sheetData>
  <mergeCells count="9">
    <mergeCell ref="C104:C105"/>
    <mergeCell ref="A96:A101"/>
    <mergeCell ref="C96:C101"/>
    <mergeCell ref="A10:A19"/>
    <mergeCell ref="A84:A90"/>
    <mergeCell ref="A93:A94"/>
    <mergeCell ref="F96:F101"/>
    <mergeCell ref="D96:D101"/>
    <mergeCell ref="E96:E101"/>
  </mergeCells>
  <phoneticPr fontId="0" type="noConversion"/>
  <pageMargins left="0.75" right="1.0729166666666667" top="1" bottom="1" header="0.5" footer="0.5"/>
  <pageSetup paperSize="9" orientation="portrait" horizontalDpi="300" verticalDpi="300" r:id="rId1"/>
  <headerFooter alignWithMargins="0">
    <oddHeader>&amp;L&amp;"Arial,Bold"&amp;8&amp;K0070C0BOĆALIŠTE BAMBULOVAC
&amp;C&amp;"Arial,Bold"&amp;8&amp;K0070C0TROŠKOVNIK 
VANJSKE RASVJETE&amp;R&amp;"Arial,Bold"&amp;8&amp;K0070C0GRAD VODICE</oddHeader>
    <oddFooter>&amp;L&amp;"Arial,Bold"&amp;8&amp;K0070C0T.D. E-3/20-IZV&amp;C&amp;"Arial,Bold"&amp;8&amp;K0070C0Str  &amp;P&amp;R&amp;"Arial,Bold"&amp;8&amp;K0070C0 02. 2020.</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 sqref="A5"/>
    </sheetView>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 sqref="B2:B4"/>
    </sheetView>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honeticPr fontId="0" type="noConversion"/>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Sheet14</vt:lpstr>
      <vt:lpstr>Sheet15</vt:lpstr>
      <vt:lpstr>Sheet16</vt:lpstr>
    </vt:vector>
  </TitlesOfParts>
  <Company>ENEL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VOLT-ING  d.o.o.</dc:creator>
  <cp:lastModifiedBy>Korisnik</cp:lastModifiedBy>
  <cp:lastPrinted>2016-08-18T07:06:09Z</cp:lastPrinted>
  <dcterms:created xsi:type="dcterms:W3CDTF">1997-10-20T11:08:13Z</dcterms:created>
  <dcterms:modified xsi:type="dcterms:W3CDTF">2020-10-21T07:19:55Z</dcterms:modified>
</cp:coreProperties>
</file>